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Frparnet29\métiers\SGN\_Achats\2024\1 - Passation de marché\GEO\OCN\OCN\PPI-2024-0594 Création et gestion des cimetières\3 DCE publié\"/>
    </mc:Choice>
  </mc:AlternateContent>
  <xr:revisionPtr revIDLastSave="0" documentId="13_ncr:1_{467F9305-2345-4CEB-88CE-0B5178414751}" xr6:coauthVersionLast="47" xr6:coauthVersionMax="47" xr10:uidLastSave="{00000000-0000-0000-0000-000000000000}"/>
  <bookViews>
    <workbookView xWindow="-120" yWindow="-120" windowWidth="29040" windowHeight="15720" activeTab="3" xr2:uid="{00000000-000D-0000-FFFF-FFFF00000000}"/>
  </bookViews>
  <sheets>
    <sheet name="DPGF Offre de base" sheetId="2" r:id="rId1"/>
    <sheet name="PSE OBLIG N°1" sheetId="3" r:id="rId2"/>
    <sheet name="PSE OBLIG N°2" sheetId="4" r:id="rId3"/>
    <sheet name="PACKAGE PSF°3" sheetId="5" r:id="rId4"/>
    <sheet name="Synthèse" sheetId="6" r:id="rId5"/>
  </sheets>
  <definedNames>
    <definedName name="_Toc25250064" localSheetId="0">'DPGF Offre de base'!$C$26</definedName>
    <definedName name="_Toc25250064" localSheetId="1">'PSE OBLIG N°1'!$C$26</definedName>
    <definedName name="_Toc25250064" localSheetId="2">'PSE OBLIG N°2'!$C$26</definedName>
    <definedName name="_Toc25250065" localSheetId="0">'DPGF Offre de base'!#REF!</definedName>
    <definedName name="_Toc25250065" localSheetId="1">'PSE OBLIG N°1'!#REF!</definedName>
    <definedName name="_Toc25250065" localSheetId="2">'PSE OBLIG N°2'!#REF!</definedName>
    <definedName name="_xlnm.Print_Area" localSheetId="0">'DPGF Offre de base'!$C$17:$O$138</definedName>
    <definedName name="_xlnm.Print_Area" localSheetId="1">'PSE OBLIG N°1'!$C$17:$O$138</definedName>
    <definedName name="_xlnm.Print_Area" localSheetId="2">'PSE OBLIG N°2'!$C$17:$O$138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121" i="4" l="1"/>
  <c r="C121" i="4"/>
  <c r="D120" i="4"/>
  <c r="C120" i="4"/>
  <c r="D119" i="4"/>
  <c r="C119" i="4"/>
  <c r="D118" i="4"/>
  <c r="C118" i="4"/>
  <c r="D117" i="4"/>
  <c r="C117" i="4"/>
  <c r="D116" i="4"/>
  <c r="C116" i="4"/>
  <c r="D115" i="4"/>
  <c r="C115" i="4"/>
  <c r="D114" i="4"/>
  <c r="C114" i="4"/>
  <c r="D113" i="4"/>
  <c r="C113" i="4"/>
  <c r="K94" i="4"/>
  <c r="J94" i="4"/>
  <c r="I94" i="4"/>
  <c r="H94" i="4"/>
  <c r="G94" i="4"/>
  <c r="F94" i="4"/>
  <c r="E94" i="4"/>
  <c r="L94" i="4" s="1"/>
  <c r="L93" i="4"/>
  <c r="K90" i="4"/>
  <c r="J90" i="4"/>
  <c r="I90" i="4"/>
  <c r="H90" i="4"/>
  <c r="G90" i="4"/>
  <c r="F90" i="4"/>
  <c r="E90" i="4"/>
  <c r="L90" i="4" s="1"/>
  <c r="E96" i="4" s="1"/>
  <c r="L89" i="4"/>
  <c r="L87" i="4"/>
  <c r="K87" i="4"/>
  <c r="J87" i="4"/>
  <c r="I87" i="4"/>
  <c r="H87" i="4"/>
  <c r="G87" i="4"/>
  <c r="F87" i="4"/>
  <c r="E87" i="4"/>
  <c r="K82" i="4"/>
  <c r="J82" i="4"/>
  <c r="I82" i="4"/>
  <c r="H82" i="4"/>
  <c r="G82" i="4"/>
  <c r="F82" i="4"/>
  <c r="E82" i="4"/>
  <c r="L82" i="4" s="1"/>
  <c r="L81" i="4"/>
  <c r="K78" i="4"/>
  <c r="J78" i="4"/>
  <c r="I78" i="4"/>
  <c r="H78" i="4"/>
  <c r="G78" i="4"/>
  <c r="F78" i="4"/>
  <c r="E78" i="4"/>
  <c r="L78" i="4" s="1"/>
  <c r="E84" i="4" s="1"/>
  <c r="L77" i="4"/>
  <c r="L75" i="4"/>
  <c r="K75" i="4"/>
  <c r="J75" i="4"/>
  <c r="I75" i="4"/>
  <c r="H75" i="4"/>
  <c r="G75" i="4"/>
  <c r="F75" i="4"/>
  <c r="E75" i="4"/>
  <c r="K53" i="4"/>
  <c r="J53" i="4"/>
  <c r="I53" i="4"/>
  <c r="H53" i="4"/>
  <c r="G53" i="4"/>
  <c r="F53" i="4"/>
  <c r="E53" i="4"/>
  <c r="K51" i="4"/>
  <c r="J51" i="4"/>
  <c r="I51" i="4"/>
  <c r="H51" i="4"/>
  <c r="G51" i="4"/>
  <c r="F51" i="4"/>
  <c r="E51" i="4"/>
  <c r="L51" i="4" s="1"/>
  <c r="L50" i="4"/>
  <c r="L49" i="4"/>
  <c r="K48" i="4"/>
  <c r="J48" i="4"/>
  <c r="I48" i="4"/>
  <c r="H48" i="4"/>
  <c r="G48" i="4"/>
  <c r="F48" i="4"/>
  <c r="E48" i="4"/>
  <c r="L47" i="4"/>
  <c r="L46" i="4"/>
  <c r="K45" i="4"/>
  <c r="J45" i="4"/>
  <c r="I45" i="4"/>
  <c r="H45" i="4"/>
  <c r="G45" i="4"/>
  <c r="F45" i="4"/>
  <c r="E45" i="4"/>
  <c r="L45" i="4" s="1"/>
  <c r="L44" i="4"/>
  <c r="L43" i="4"/>
  <c r="K42" i="4"/>
  <c r="J42" i="4"/>
  <c r="I42" i="4"/>
  <c r="H42" i="4"/>
  <c r="G42" i="4"/>
  <c r="F42" i="4"/>
  <c r="E42" i="4"/>
  <c r="L41" i="4"/>
  <c r="L40" i="4"/>
  <c r="K39" i="4"/>
  <c r="J39" i="4"/>
  <c r="I39" i="4"/>
  <c r="H39" i="4"/>
  <c r="G39" i="4"/>
  <c r="F39" i="4"/>
  <c r="E39" i="4"/>
  <c r="L38" i="4"/>
  <c r="L37" i="4"/>
  <c r="K36" i="4"/>
  <c r="J36" i="4"/>
  <c r="I36" i="4"/>
  <c r="H36" i="4"/>
  <c r="G36" i="4"/>
  <c r="F36" i="4"/>
  <c r="E36" i="4"/>
  <c r="L35" i="4"/>
  <c r="L34" i="4"/>
  <c r="K33" i="4"/>
  <c r="J33" i="4"/>
  <c r="I33" i="4"/>
  <c r="H33" i="4"/>
  <c r="H55" i="4" s="1"/>
  <c r="G33" i="4"/>
  <c r="F33" i="4"/>
  <c r="F55" i="4" s="1"/>
  <c r="E33" i="4"/>
  <c r="E55" i="4" s="1"/>
  <c r="L32" i="4"/>
  <c r="L31" i="4"/>
  <c r="C18" i="4"/>
  <c r="D121" i="3"/>
  <c r="C121" i="3"/>
  <c r="D120" i="3"/>
  <c r="C120" i="3"/>
  <c r="D119" i="3"/>
  <c r="C119" i="3"/>
  <c r="D118" i="3"/>
  <c r="C118" i="3"/>
  <c r="D117" i="3"/>
  <c r="C117" i="3"/>
  <c r="D116" i="3"/>
  <c r="C116" i="3"/>
  <c r="D115" i="3"/>
  <c r="C115" i="3"/>
  <c r="D114" i="3"/>
  <c r="C114" i="3"/>
  <c r="D113" i="3"/>
  <c r="C113" i="3"/>
  <c r="K94" i="3"/>
  <c r="J94" i="3"/>
  <c r="I94" i="3"/>
  <c r="H94" i="3"/>
  <c r="G94" i="3"/>
  <c r="F94" i="3"/>
  <c r="E94" i="3"/>
  <c r="L93" i="3"/>
  <c r="K90" i="3"/>
  <c r="J90" i="3"/>
  <c r="I90" i="3"/>
  <c r="H90" i="3"/>
  <c r="G90" i="3"/>
  <c r="F90" i="3"/>
  <c r="E90" i="3"/>
  <c r="L89" i="3"/>
  <c r="L87" i="3"/>
  <c r="K87" i="3"/>
  <c r="J87" i="3"/>
  <c r="I87" i="3"/>
  <c r="H87" i="3"/>
  <c r="G87" i="3"/>
  <c r="F87" i="3"/>
  <c r="E87" i="3"/>
  <c r="K82" i="3"/>
  <c r="J82" i="3"/>
  <c r="I82" i="3"/>
  <c r="H82" i="3"/>
  <c r="G82" i="3"/>
  <c r="F82" i="3"/>
  <c r="E82" i="3"/>
  <c r="L81" i="3"/>
  <c r="K78" i="3"/>
  <c r="J78" i="3"/>
  <c r="I78" i="3"/>
  <c r="H78" i="3"/>
  <c r="G78" i="3"/>
  <c r="F78" i="3"/>
  <c r="E78" i="3"/>
  <c r="L77" i="3"/>
  <c r="L75" i="3"/>
  <c r="K75" i="3"/>
  <c r="J75" i="3"/>
  <c r="I75" i="3"/>
  <c r="H75" i="3"/>
  <c r="G75" i="3"/>
  <c r="F75" i="3"/>
  <c r="E75" i="3"/>
  <c r="K53" i="3"/>
  <c r="J53" i="3"/>
  <c r="I53" i="3"/>
  <c r="H53" i="3"/>
  <c r="G53" i="3"/>
  <c r="F53" i="3"/>
  <c r="E53" i="3"/>
  <c r="K51" i="3"/>
  <c r="J51" i="3"/>
  <c r="I51" i="3"/>
  <c r="H51" i="3"/>
  <c r="G51" i="3"/>
  <c r="F51" i="3"/>
  <c r="E51" i="3"/>
  <c r="L50" i="3"/>
  <c r="L49" i="3"/>
  <c r="K48" i="3"/>
  <c r="J48" i="3"/>
  <c r="I48" i="3"/>
  <c r="H48" i="3"/>
  <c r="G48" i="3"/>
  <c r="F48" i="3"/>
  <c r="E48" i="3"/>
  <c r="L47" i="3"/>
  <c r="L46" i="3"/>
  <c r="K45" i="3"/>
  <c r="J45" i="3"/>
  <c r="I45" i="3"/>
  <c r="H45" i="3"/>
  <c r="G45" i="3"/>
  <c r="F45" i="3"/>
  <c r="E45" i="3"/>
  <c r="L45" i="3" s="1"/>
  <c r="L44" i="3"/>
  <c r="L43" i="3"/>
  <c r="K42" i="3"/>
  <c r="J42" i="3"/>
  <c r="I42" i="3"/>
  <c r="H42" i="3"/>
  <c r="G42" i="3"/>
  <c r="F42" i="3"/>
  <c r="E42" i="3"/>
  <c r="L42" i="3" s="1"/>
  <c r="L41" i="3"/>
  <c r="L40" i="3"/>
  <c r="K39" i="3"/>
  <c r="J39" i="3"/>
  <c r="I39" i="3"/>
  <c r="H39" i="3"/>
  <c r="G39" i="3"/>
  <c r="F39" i="3"/>
  <c r="E39" i="3"/>
  <c r="L38" i="3"/>
  <c r="L37" i="3"/>
  <c r="K36" i="3"/>
  <c r="J36" i="3"/>
  <c r="I36" i="3"/>
  <c r="H36" i="3"/>
  <c r="G36" i="3"/>
  <c r="F36" i="3"/>
  <c r="E36" i="3"/>
  <c r="L35" i="3"/>
  <c r="L34" i="3"/>
  <c r="K33" i="3"/>
  <c r="J33" i="3"/>
  <c r="J55" i="3" s="1"/>
  <c r="I33" i="3"/>
  <c r="I55" i="3" s="1"/>
  <c r="H33" i="3"/>
  <c r="H55" i="3" s="1"/>
  <c r="G33" i="3"/>
  <c r="F33" i="3"/>
  <c r="F55" i="3" s="1"/>
  <c r="E33" i="3"/>
  <c r="L32" i="3"/>
  <c r="L31" i="3"/>
  <c r="C18" i="3"/>
  <c r="K51" i="2"/>
  <c r="J51" i="2"/>
  <c r="I51" i="2"/>
  <c r="H51" i="2"/>
  <c r="G51" i="2"/>
  <c r="F51" i="2"/>
  <c r="E51" i="2"/>
  <c r="L51" i="2" s="1"/>
  <c r="L50" i="2"/>
  <c r="L49" i="2"/>
  <c r="F56" i="3" l="1"/>
  <c r="F57" i="3" s="1"/>
  <c r="L36" i="4"/>
  <c r="L39" i="4"/>
  <c r="L36" i="3"/>
  <c r="L94" i="3"/>
  <c r="I55" i="4"/>
  <c r="I57" i="4" s="1"/>
  <c r="G55" i="4"/>
  <c r="G57" i="4" s="1"/>
  <c r="L42" i="4"/>
  <c r="L56" i="4" s="1"/>
  <c r="E65" i="4" s="1"/>
  <c r="E66" i="4" s="1"/>
  <c r="E102" i="4" s="1"/>
  <c r="L82" i="3"/>
  <c r="H56" i="3"/>
  <c r="L33" i="3"/>
  <c r="J55" i="4"/>
  <c r="F56" i="4"/>
  <c r="F57" i="4" s="1"/>
  <c r="J56" i="4"/>
  <c r="J57" i="4" s="1"/>
  <c r="G56" i="3"/>
  <c r="L39" i="3"/>
  <c r="L56" i="3" s="1"/>
  <c r="E65" i="3" s="1"/>
  <c r="E66" i="3" s="1"/>
  <c r="L48" i="3"/>
  <c r="L90" i="3"/>
  <c r="K55" i="4"/>
  <c r="H56" i="4"/>
  <c r="H57" i="4" s="1"/>
  <c r="G56" i="4"/>
  <c r="G55" i="3"/>
  <c r="G57" i="3" s="1"/>
  <c r="E56" i="3"/>
  <c r="L33" i="4"/>
  <c r="I56" i="4"/>
  <c r="H57" i="3"/>
  <c r="L48" i="4"/>
  <c r="L78" i="3"/>
  <c r="E84" i="3" s="1"/>
  <c r="L53" i="4"/>
  <c r="K56" i="4"/>
  <c r="L55" i="4"/>
  <c r="E56" i="4"/>
  <c r="E57" i="4" s="1"/>
  <c r="L51" i="3"/>
  <c r="I56" i="3"/>
  <c r="J56" i="3"/>
  <c r="J57" i="3" s="1"/>
  <c r="L53" i="3"/>
  <c r="K56" i="3"/>
  <c r="E96" i="3"/>
  <c r="I57" i="3"/>
  <c r="L55" i="3"/>
  <c r="K55" i="3"/>
  <c r="E55" i="3"/>
  <c r="L87" i="2"/>
  <c r="G87" i="2"/>
  <c r="H87" i="2"/>
  <c r="I87" i="2"/>
  <c r="J87" i="2"/>
  <c r="K87" i="2"/>
  <c r="F87" i="2"/>
  <c r="E87" i="2"/>
  <c r="K94" i="2"/>
  <c r="J94" i="2"/>
  <c r="I94" i="2"/>
  <c r="H94" i="2"/>
  <c r="G94" i="2"/>
  <c r="F94" i="2"/>
  <c r="E94" i="2"/>
  <c r="L93" i="2"/>
  <c r="K90" i="2"/>
  <c r="J90" i="2"/>
  <c r="I90" i="2"/>
  <c r="H90" i="2"/>
  <c r="G90" i="2"/>
  <c r="F90" i="2"/>
  <c r="E90" i="2"/>
  <c r="L89" i="2"/>
  <c r="K57" i="4" l="1"/>
  <c r="E102" i="3"/>
  <c r="E57" i="3"/>
  <c r="E62" i="4"/>
  <c r="L57" i="4"/>
  <c r="K57" i="3"/>
  <c r="E62" i="3"/>
  <c r="L57" i="3"/>
  <c r="L94" i="2"/>
  <c r="L90" i="2"/>
  <c r="E48" i="2"/>
  <c r="E45" i="2"/>
  <c r="E63" i="4" l="1"/>
  <c r="E68" i="4"/>
  <c r="E106" i="4" s="1"/>
  <c r="E98" i="4"/>
  <c r="E108" i="4" s="1"/>
  <c r="E98" i="3"/>
  <c r="E108" i="3" s="1"/>
  <c r="E68" i="3"/>
  <c r="E106" i="3" s="1"/>
  <c r="E63" i="3"/>
  <c r="E96" i="2"/>
  <c r="D121" i="2"/>
  <c r="C121" i="2"/>
  <c r="D120" i="2"/>
  <c r="C120" i="2"/>
  <c r="D119" i="2"/>
  <c r="C119" i="2"/>
  <c r="D118" i="2"/>
  <c r="C118" i="2"/>
  <c r="D117" i="2"/>
  <c r="C117" i="2"/>
  <c r="D116" i="2"/>
  <c r="C116" i="2"/>
  <c r="D115" i="2"/>
  <c r="C115" i="2"/>
  <c r="D114" i="2"/>
  <c r="C114" i="2"/>
  <c r="D113" i="2"/>
  <c r="C113" i="2"/>
  <c r="K82" i="2"/>
  <c r="J82" i="2"/>
  <c r="I82" i="2"/>
  <c r="H82" i="2"/>
  <c r="G82" i="2"/>
  <c r="F82" i="2"/>
  <c r="E82" i="2"/>
  <c r="L81" i="2"/>
  <c r="K78" i="2"/>
  <c r="J78" i="2"/>
  <c r="I78" i="2"/>
  <c r="H78" i="2"/>
  <c r="G78" i="2"/>
  <c r="F78" i="2"/>
  <c r="E78" i="2"/>
  <c r="L77" i="2"/>
  <c r="L75" i="2"/>
  <c r="K75" i="2"/>
  <c r="J75" i="2"/>
  <c r="I75" i="2"/>
  <c r="H75" i="2"/>
  <c r="G75" i="2"/>
  <c r="F75" i="2"/>
  <c r="E75" i="2"/>
  <c r="K53" i="2"/>
  <c r="J53" i="2"/>
  <c r="I53" i="2"/>
  <c r="H53" i="2"/>
  <c r="G53" i="2"/>
  <c r="F53" i="2"/>
  <c r="E53" i="2"/>
  <c r="K48" i="2"/>
  <c r="J48" i="2"/>
  <c r="I48" i="2"/>
  <c r="H48" i="2"/>
  <c r="G48" i="2"/>
  <c r="F48" i="2"/>
  <c r="L47" i="2"/>
  <c r="L46" i="2"/>
  <c r="K45" i="2"/>
  <c r="J45" i="2"/>
  <c r="I45" i="2"/>
  <c r="H45" i="2"/>
  <c r="G45" i="2"/>
  <c r="F45" i="2"/>
  <c r="L44" i="2"/>
  <c r="L43" i="2"/>
  <c r="K42" i="2"/>
  <c r="J42" i="2"/>
  <c r="I42" i="2"/>
  <c r="H42" i="2"/>
  <c r="G42" i="2"/>
  <c r="F42" i="2"/>
  <c r="E42" i="2"/>
  <c r="L41" i="2"/>
  <c r="L40" i="2"/>
  <c r="K39" i="2"/>
  <c r="J39" i="2"/>
  <c r="I39" i="2"/>
  <c r="H39" i="2"/>
  <c r="G39" i="2"/>
  <c r="F39" i="2"/>
  <c r="E39" i="2"/>
  <c r="L38" i="2"/>
  <c r="L37" i="2"/>
  <c r="K36" i="2"/>
  <c r="J36" i="2"/>
  <c r="I36" i="2"/>
  <c r="H36" i="2"/>
  <c r="G36" i="2"/>
  <c r="F36" i="2"/>
  <c r="E36" i="2"/>
  <c r="L35" i="2"/>
  <c r="L34" i="2"/>
  <c r="K33" i="2"/>
  <c r="K55" i="2" s="1"/>
  <c r="J33" i="2"/>
  <c r="I33" i="2"/>
  <c r="H33" i="2"/>
  <c r="G33" i="2"/>
  <c r="F33" i="2"/>
  <c r="E33" i="2"/>
  <c r="L32" i="2"/>
  <c r="L31" i="2"/>
  <c r="C18" i="2"/>
  <c r="J55" i="2" l="1"/>
  <c r="L53" i="2"/>
  <c r="E101" i="4"/>
  <c r="E109" i="4" s="1"/>
  <c r="E16" i="6" s="1"/>
  <c r="E23" i="6" s="1"/>
  <c r="E69" i="4"/>
  <c r="E107" i="4" s="1"/>
  <c r="E101" i="3"/>
  <c r="E109" i="3" s="1"/>
  <c r="E11" i="6" s="1"/>
  <c r="E22" i="6" s="1"/>
  <c r="E69" i="3"/>
  <c r="E107" i="3" s="1"/>
  <c r="I55" i="2"/>
  <c r="H56" i="2"/>
  <c r="G56" i="2"/>
  <c r="I56" i="2"/>
  <c r="J56" i="2"/>
  <c r="K56" i="2"/>
  <c r="K57" i="2" s="1"/>
  <c r="G55" i="2"/>
  <c r="G57" i="2" s="1"/>
  <c r="H55" i="2"/>
  <c r="F56" i="2"/>
  <c r="E56" i="2"/>
  <c r="E55" i="2"/>
  <c r="F55" i="2"/>
  <c r="J57" i="2"/>
  <c r="L36" i="2"/>
  <c r="L82" i="2"/>
  <c r="L33" i="2"/>
  <c r="L45" i="2"/>
  <c r="L42" i="2"/>
  <c r="L48" i="2"/>
  <c r="L78" i="2"/>
  <c r="L39" i="2"/>
  <c r="L55" i="2" l="1"/>
  <c r="I57" i="2"/>
  <c r="E84" i="2"/>
  <c r="H57" i="2"/>
  <c r="F57" i="2"/>
  <c r="E57" i="2"/>
  <c r="L56" i="2"/>
  <c r="L57" i="2" l="1"/>
  <c r="E62" i="2"/>
  <c r="E63" i="2" s="1"/>
  <c r="E98" i="2"/>
  <c r="E65" i="2"/>
  <c r="E101" i="2"/>
  <c r="E66" i="2" l="1"/>
  <c r="E102" i="2" s="1"/>
  <c r="E109" i="2" s="1"/>
  <c r="E7" i="6" s="1"/>
  <c r="E10" i="6" s="1"/>
  <c r="E108" i="2"/>
  <c r="E68" i="2"/>
  <c r="E106" i="2" s="1"/>
  <c r="E21" i="6" l="1"/>
  <c r="E24" i="6" s="1"/>
  <c r="E15" i="6"/>
  <c r="E17" i="6" s="1"/>
  <c r="E12" i="6"/>
  <c r="E69" i="2"/>
  <c r="E107" i="2" s="1"/>
</calcChain>
</file>

<file path=xl/sharedStrings.xml><?xml version="1.0" encoding="utf-8"?>
<sst xmlns="http://schemas.openxmlformats.org/spreadsheetml/2006/main" count="384" uniqueCount="122">
  <si>
    <t>NOM DU SOUMISSIONNAIRE OU DETAIL DU CONSORTIUM :</t>
  </si>
  <si>
    <t>DETAIL OBLIGATOIRE EN CAS DE CONSORTIUM :</t>
  </si>
  <si>
    <r>
      <t>INFO : REFERENTIEL PROFILS</t>
    </r>
    <r>
      <rPr>
        <b/>
        <sz val="20"/>
        <color theme="0"/>
        <rFont val="Calibri"/>
        <family val="2"/>
      </rPr>
      <t xml:space="preserve"> ETUDES </t>
    </r>
    <r>
      <rPr>
        <b/>
        <sz val="14"/>
        <color theme="0"/>
        <rFont val="Calibri"/>
        <family val="2"/>
      </rPr>
      <t>AFD</t>
    </r>
  </si>
  <si>
    <t>MANDATAIRE</t>
  </si>
  <si>
    <t>SOUTIEN / BACKSTOPPING</t>
  </si>
  <si>
    <t>//</t>
  </si>
  <si>
    <t>COTRAITANT 1</t>
  </si>
  <si>
    <t>PROFIL JUNIOR</t>
  </si>
  <si>
    <t>COTRAITANT 2</t>
  </si>
  <si>
    <t>COTRAITANT 3</t>
  </si>
  <si>
    <t>PROFIL SENIOR</t>
  </si>
  <si>
    <t>COTRAITANT 4</t>
  </si>
  <si>
    <t>SOUSTRAITANT 1</t>
  </si>
  <si>
    <t>SOUSTRAITANT 2</t>
  </si>
  <si>
    <t>SOUSTRAITANT 3</t>
  </si>
  <si>
    <t>SOUSTRAITANT 4</t>
  </si>
  <si>
    <t>LES PROFILS</t>
  </si>
  <si>
    <t>PROFIL 1</t>
  </si>
  <si>
    <t>PROFIL 2</t>
  </si>
  <si>
    <t>PROFIL 3</t>
  </si>
  <si>
    <t>PROFIL 4</t>
  </si>
  <si>
    <t>PROFIL 5</t>
  </si>
  <si>
    <t>PROFILS RETENUS POUR LA MISSION</t>
  </si>
  <si>
    <t xml:space="preserve">Expert Genre, Chef de mission Genre... </t>
  </si>
  <si>
    <t>EXPERTISE PRINCIPALE</t>
  </si>
  <si>
    <t>Genre…</t>
  </si>
  <si>
    <t>NOMBRE D'ANNEES D'EXPERIENCE</t>
  </si>
  <si>
    <t>NIVEAU DE SENIORITE : CHOISIR LA CATEGORIE VIA LISTE DEROULANTE</t>
  </si>
  <si>
    <t>STRUCTURE / SOCIETE D'APPARTENANCE</t>
  </si>
  <si>
    <t>Société A</t>
  </si>
  <si>
    <t>TYPE D'EXPERTISE : LOCALE / INTERNATIONALE</t>
  </si>
  <si>
    <t>Locale</t>
  </si>
  <si>
    <t>PAYS D'IMPLANTATION DU PROFIL - DE RESIDENCE PROFESSIONNELLE</t>
  </si>
  <si>
    <t>Cameroun</t>
  </si>
  <si>
    <r>
      <t>TAUX JOUR EN</t>
    </r>
    <r>
      <rPr>
        <b/>
        <sz val="20"/>
        <rFont val="Roboto Bold"/>
      </rPr>
      <t xml:space="preserve"> € HT</t>
    </r>
  </si>
  <si>
    <t>LES LIVRABLES</t>
  </si>
  <si>
    <t>PROFIL 6</t>
  </si>
  <si>
    <t>TOTAL</t>
  </si>
  <si>
    <t>NOMBRE DE JOURS "SUR PLACE"</t>
  </si>
  <si>
    <t>NOMBRE DE JOURS "EN DISTANCIEL"</t>
  </si>
  <si>
    <t>NOMBRE TOTAL DE JOURS</t>
  </si>
  <si>
    <t>TVA APPLICABLE</t>
  </si>
  <si>
    <r>
      <t xml:space="preserve">MONTANT TOTAL DE LA MISSION </t>
    </r>
    <r>
      <rPr>
        <b/>
        <sz val="16"/>
        <color rgb="FF002060"/>
        <rFont val="Roboto Bold"/>
      </rPr>
      <t>TTC</t>
    </r>
    <r>
      <rPr>
        <b/>
        <sz val="14"/>
        <color rgb="FF002060"/>
        <rFont val="Roboto Bold"/>
      </rPr>
      <t xml:space="preserve"> APRES EVENTUELLE REMISE</t>
    </r>
  </si>
  <si>
    <t>FRAIS DE MISSION</t>
  </si>
  <si>
    <t>PRIX UNITAIRE DES BILLETS D'AVION ET/OU TRAIN
(CLASSE ECONOMIQUE)</t>
  </si>
  <si>
    <t>/</t>
  </si>
  <si>
    <t>MONTANT TOTAL</t>
  </si>
  <si>
    <t>TAUX DE PER DIEM JOURNALIER</t>
  </si>
  <si>
    <t>NOMBRE DE JOURS DE MISSION</t>
  </si>
  <si>
    <t>MONTANT TOTAL DES FRAIS DE MISSION</t>
  </si>
  <si>
    <t>MONTANT TOTAL  HT et HORS FRAIS</t>
  </si>
  <si>
    <t>En cas de consortium, merci de bien vouloir répartir le montant total entre chaque membre</t>
  </si>
  <si>
    <t>MONTANT TOTAL MISSION TTC HORS FRAIS</t>
  </si>
  <si>
    <t>DETAIL MONTANT DU MARCHE PAR MEMBRE DU CONSORTIUM : A REMPLIR PAR LE SOUMISSIONNAIRE</t>
  </si>
  <si>
    <t>MONTANT MISISON HT</t>
  </si>
  <si>
    <t>MONTANT MISSION TTC</t>
  </si>
  <si>
    <t>MONTANT FRAIS DE MISSION TTC</t>
  </si>
  <si>
    <t>REMISE EVENTUELLE</t>
  </si>
  <si>
    <r>
      <t>La décomposition ci-après n'est pas contractuelle. Seul le montant forfaitaire global sera contractualisé. Il est demandé au soumissionnaire d</t>
    </r>
    <r>
      <rPr>
        <u/>
        <sz val="18"/>
        <color rgb="FFC00000"/>
        <rFont val="Roboto Bold"/>
      </rPr>
      <t>e renseigner uniquement les cellules de couleur blanche au sein de chaque tableau.</t>
    </r>
  </si>
  <si>
    <t>CONFIRME
(&gt;5 ans - 15 ans d’expérience)</t>
  </si>
  <si>
    <t>NOMBRE DE BILLETS D'AVION / TRAIN POUR L'ENSEMBLE DE LA MISSION</t>
  </si>
  <si>
    <t>7 ANS MINIMUM D'EXPERIENCE</t>
  </si>
  <si>
    <r>
      <t xml:space="preserve">MONTANT TOTAL EN EUROS HT DE LA </t>
    </r>
    <r>
      <rPr>
        <b/>
        <sz val="14"/>
        <color rgb="FFFF0000"/>
        <rFont val="Roboto Bold"/>
      </rPr>
      <t>TRANCHE OPTIONNELLE</t>
    </r>
    <r>
      <rPr>
        <b/>
        <sz val="14"/>
        <color rgb="FF002060"/>
        <rFont val="Roboto Bold"/>
      </rPr>
      <t xml:space="preserve"> AVANT EVENTUELLE REMISE</t>
    </r>
  </si>
  <si>
    <r>
      <t xml:space="preserve">MONTANT TOTAL DE LA </t>
    </r>
    <r>
      <rPr>
        <b/>
        <sz val="14"/>
        <color rgb="FFFF0000"/>
        <rFont val="Roboto Bold"/>
      </rPr>
      <t>TRANCHE OPTIONNELLE</t>
    </r>
    <r>
      <rPr>
        <b/>
        <sz val="16"/>
        <color rgb="FF002060"/>
        <rFont val="Roboto Bold"/>
      </rPr>
      <t xml:space="preserve"> HT </t>
    </r>
    <r>
      <rPr>
        <b/>
        <sz val="14"/>
        <color rgb="FF002060"/>
        <rFont val="Roboto Bold"/>
      </rPr>
      <t>APRES EVENTUELLE REMISE</t>
    </r>
  </si>
  <si>
    <r>
      <t xml:space="preserve">MONTANT TOTAL DE LA </t>
    </r>
    <r>
      <rPr>
        <b/>
        <sz val="14"/>
        <color rgb="FFFF0000"/>
        <rFont val="Roboto Bold"/>
      </rPr>
      <t>TRANCHE OPTIONNELLE</t>
    </r>
    <r>
      <rPr>
        <b/>
        <sz val="16"/>
        <color rgb="FF002060"/>
        <rFont val="Roboto Bold"/>
      </rPr>
      <t xml:space="preserve"> TTC </t>
    </r>
    <r>
      <rPr>
        <b/>
        <sz val="14"/>
        <color rgb="FF002060"/>
        <rFont val="Roboto Bold"/>
      </rPr>
      <t>APRES EVENTUELLE REMISE</t>
    </r>
  </si>
  <si>
    <r>
      <t xml:space="preserve">MONTANT TOTAL DE LA MISSION </t>
    </r>
    <r>
      <rPr>
        <b/>
        <sz val="16"/>
        <color rgb="FF002060"/>
        <rFont val="Roboto Bold"/>
      </rPr>
      <t xml:space="preserve">HT </t>
    </r>
    <r>
      <rPr>
        <b/>
        <sz val="14"/>
        <color rgb="FF002060"/>
        <rFont val="Roboto Bold"/>
      </rPr>
      <t>APRES EVENTUELLE REMISE</t>
    </r>
  </si>
  <si>
    <t>MONTANT TOTAL EN EUROS HT DE LA MISSION AVANT EVENTUELLE REMISE</t>
  </si>
  <si>
    <t>3 ANS A 7 ANS D'EXPERIENCE</t>
  </si>
  <si>
    <t>MOINS DE 3 ANS D'EXPERIENCE</t>
  </si>
  <si>
    <t>PROFIL CONFIRMER</t>
  </si>
  <si>
    <r>
      <t xml:space="preserve">EVENTUELS FRAIS
</t>
    </r>
    <r>
      <rPr>
        <i/>
        <sz val="16"/>
        <color rgb="FFC00000"/>
        <rFont val="Roboto Bold"/>
      </rPr>
      <t>Conformément au Document Unique (DU),  il est demandé aux soumissionnaires de détailler ci-après les coûts prévisionnels associés aux éventuels frais de mission. Cette anticipation sera prise en compte au titre du jugement du prix. Les soumissionnaires sont ainsi invités à chiffrer ces dépenses au plus juste.</t>
    </r>
  </si>
  <si>
    <t>LES FRAIS DE MISSION TRANCHE FERME</t>
  </si>
  <si>
    <t>MONTANT TOTAL HT : MISSION + FRAIS</t>
  </si>
  <si>
    <t>MONTANT TOTAL TTC: MISSION + FRAIS</t>
  </si>
  <si>
    <t>Livrable 1 : Etat des lieux</t>
  </si>
  <si>
    <t xml:space="preserve">Livrable 2 : Fiche actions proposant des solutions correctrices </t>
  </si>
  <si>
    <t>Livrable 3 : Outil de gestion (en open source)</t>
  </si>
  <si>
    <t xml:space="preserve"> Rapport final d’analyse de l’état des lieux</t>
  </si>
  <si>
    <t>PRESTATIONS INCLUSES DANS L'OFFRE DE BASE</t>
  </si>
  <si>
    <r>
      <t>MONTANT TOTAL EN EUROS HT DE L'OFFRE DE BASE</t>
    </r>
    <r>
      <rPr>
        <b/>
        <sz val="14"/>
        <color rgb="FFFF0000"/>
        <rFont val="Roboto Bold"/>
      </rPr>
      <t xml:space="preserve"> </t>
    </r>
    <r>
      <rPr>
        <b/>
        <sz val="14"/>
        <color rgb="FF002060"/>
        <rFont val="Roboto Bold"/>
      </rPr>
      <t>AVANT EVENTUELLE REMISE</t>
    </r>
  </si>
  <si>
    <r>
      <t xml:space="preserve">MONTANT TOTAL DE LA </t>
    </r>
    <r>
      <rPr>
        <b/>
        <sz val="14"/>
        <color rgb="FFFF0000"/>
        <rFont val="Roboto Bold"/>
      </rPr>
      <t xml:space="preserve">L'OFFRE DE BASE </t>
    </r>
    <r>
      <rPr>
        <b/>
        <sz val="14"/>
        <color rgb="FF002060"/>
        <rFont val="Roboto Bold"/>
      </rPr>
      <t xml:space="preserve"> </t>
    </r>
    <r>
      <rPr>
        <b/>
        <sz val="16"/>
        <color rgb="FF002060"/>
        <rFont val="Roboto Bold"/>
      </rPr>
      <t xml:space="preserve">HT </t>
    </r>
    <r>
      <rPr>
        <b/>
        <sz val="14"/>
        <color rgb="FF002060"/>
        <rFont val="Roboto Bold"/>
      </rPr>
      <t>APRES EVENTUELLE REMISE</t>
    </r>
  </si>
  <si>
    <r>
      <t xml:space="preserve">MONTANT TOTAL DE LA </t>
    </r>
    <r>
      <rPr>
        <b/>
        <sz val="14"/>
        <color rgb="FFFF0000"/>
        <rFont val="Roboto Bold"/>
      </rPr>
      <t xml:space="preserve">L'OFFRE DE BASE </t>
    </r>
    <r>
      <rPr>
        <b/>
        <sz val="14"/>
        <color rgb="FF002060"/>
        <rFont val="Roboto Bold"/>
      </rPr>
      <t xml:space="preserve"> </t>
    </r>
    <r>
      <rPr>
        <b/>
        <sz val="16"/>
        <color rgb="FF002060"/>
        <rFont val="Roboto Bold"/>
      </rPr>
      <t xml:space="preserve">TTC </t>
    </r>
    <r>
      <rPr>
        <b/>
        <sz val="14"/>
        <color rgb="FF002060"/>
        <rFont val="Roboto Bold"/>
      </rPr>
      <t>APRES EVENTUELLE REMISE</t>
    </r>
  </si>
  <si>
    <t>MONTANT TOTAL HT de L'OFFRE DE BASE : mission + frais</t>
  </si>
  <si>
    <t>MONTANT TOTAL TTC   de L'OFFRE DE BASE : mission + frais</t>
  </si>
  <si>
    <t>Livrable 1 :Guide juridique et documentaire</t>
  </si>
  <si>
    <t>Livrable 2 : Modèles personnalisés de documents juridiques</t>
  </si>
  <si>
    <t>Livrable 3 : rapport de recommandation juridique</t>
  </si>
  <si>
    <t>PRESTATIONS INCLUSES DANS LA PSE O N°1</t>
  </si>
  <si>
    <t>MONTANT TOTAL EN EUROS HT DE LA PSE O N°1 AVANT EVENTUELLE REMISE</t>
  </si>
  <si>
    <t>MONTANT TOTAL DE LA LA PSE O N°1  HT APRES EVENTUELLE REMISE</t>
  </si>
  <si>
    <t>MONTANT TOTAL DE LA LA PSE O N°1  TTC APRES EVENTUELLE REMISE</t>
  </si>
  <si>
    <t>MONTANT TOTAL HT de LA PSE O N°1 : mission + frais</t>
  </si>
  <si>
    <t>MONTANT TOTAL TTC   de LA PSE O N°1 : mission + frais</t>
  </si>
  <si>
    <t>PRESTATIONS INCLUSES DANS LA PSE O N°2</t>
  </si>
  <si>
    <t>MONTANT TOTAL EN EUROS HT DE LA PSE O N°2 AVANT EVENTUELLE REMISE</t>
  </si>
  <si>
    <t>MONTANT TOTAL DE LA LA PSE O N°2  HT APRES EVENTUELLE REMISE</t>
  </si>
  <si>
    <t>MONTANT TOTAL DE LA LA PSE O N°2  TTC APRES EVENTUELLE REMISE</t>
  </si>
  <si>
    <t>MONTANT TOTAL HT de LA PSE O N°2 : mission + frais</t>
  </si>
  <si>
    <t>MONTANT TOTAL TTC   de LA PSE O N°2 : mission + frais</t>
  </si>
  <si>
    <t xml:space="preserve">Livrable 1 :Inventaire détaillé des concessions </t>
  </si>
  <si>
    <t xml:space="preserve">Livrable 2 : Evaluation des pratiques actuelles </t>
  </si>
  <si>
    <t xml:space="preserve">Livrable 3 : rapport de recommandation </t>
  </si>
  <si>
    <r>
      <t>CADRE DE REPONSE FINANCIER</t>
    </r>
    <r>
      <rPr>
        <sz val="12"/>
        <color theme="1"/>
        <rFont val="Century Gothic"/>
        <family val="2"/>
      </rPr>
      <t xml:space="preserve">
</t>
    </r>
    <r>
      <rPr>
        <b/>
        <sz val="12"/>
        <color theme="1"/>
        <rFont val="Century Gothic"/>
        <family val="2"/>
      </rPr>
      <t xml:space="preserve">ANNEXE </t>
    </r>
    <r>
      <rPr>
        <sz val="12"/>
        <color theme="1"/>
        <rFont val="Century Gothic"/>
        <family val="2"/>
      </rPr>
      <t xml:space="preserve">
</t>
    </r>
    <r>
      <rPr>
        <b/>
        <sz val="12"/>
        <color theme="1"/>
        <rFont val="Century Gothic"/>
        <family val="2"/>
      </rPr>
      <t xml:space="preserve">
</t>
    </r>
  </si>
  <si>
    <r>
      <rPr>
        <b/>
        <sz val="10"/>
        <color theme="5" tint="-0.249977111117893"/>
        <rFont val="Century Gothic"/>
        <family val="2"/>
      </rPr>
      <t>1/</t>
    </r>
    <r>
      <rPr>
        <b/>
        <sz val="10"/>
        <color theme="1"/>
        <rFont val="Century Gothic"/>
        <family val="2"/>
      </rPr>
      <t xml:space="preserve"> L'organisation du soumissionnaire</t>
    </r>
  </si>
  <si>
    <t>SOUMISSIONNAIRE SEUL</t>
  </si>
  <si>
    <r>
      <rPr>
        <b/>
        <sz val="10"/>
        <color theme="5" tint="-0.249977111117893"/>
        <rFont val="Century Gothic"/>
        <family val="2"/>
      </rPr>
      <t>2/</t>
    </r>
    <r>
      <rPr>
        <b/>
        <sz val="10"/>
        <color theme="1"/>
        <rFont val="Century Gothic"/>
        <family val="2"/>
      </rPr>
      <t xml:space="preserve"> Forfait annuel du package</t>
    </r>
  </si>
  <si>
    <t>Forfait annuel</t>
  </si>
  <si>
    <t>Service</t>
  </si>
  <si>
    <t>Montant forfaitaire pour 12 mois</t>
  </si>
  <si>
    <t>Précisions</t>
  </si>
  <si>
    <t>Proposition de solution logicielle</t>
  </si>
  <si>
    <t>Commentaires AFD</t>
  </si>
  <si>
    <t>Le montant devra impérativement intégrer tous les frais associés à l'acquisition de la solution (aqcuisition/ abonnement pour 6 licences) y compris les formation, le support, la reversibilité ...Le prix proposé est un prix forfaitaire global et intangible, couvrant l'ensemble des prestations décrites dans le Cahier des Clauses Techniques Particulières (CCTP) et conformément aux stipulations du Contrat Unique. Aucune demande de paiement supplémentaire ne sera acceptée au-delà de ce montant forfaitaire, quelles que soient les difficultés ou les aléas rencontrés lors de l'exécution du marché</t>
  </si>
  <si>
    <t>La décomposition détaillée du montant forfaitaire annuel devra être proposée dans un fichier libre à l'initiative du candidat</t>
  </si>
  <si>
    <t>Sénario 1 : Uniquement l'offre de base</t>
  </si>
  <si>
    <t>Sénario 2 :Offre de base + PSE 1</t>
  </si>
  <si>
    <t>Sénario 3 :Offre de base + PSE 2</t>
  </si>
  <si>
    <t>Sénario 4 :Offre de base + PSE 1 + PSE 2</t>
  </si>
  <si>
    <t>Sénarii d'analyse des offres</t>
  </si>
  <si>
    <t>Document non contractuel, cet onglet servira pour l'analyse financière des offres suivant les scenarii ci-dessous
aucune action du candidat n'est attendu, les formules s'opèrent automatiquement</t>
  </si>
  <si>
    <t>Livrable 4 : Guide de bonne pratique/formation/support de formation.</t>
  </si>
  <si>
    <t xml:space="preserve">DPGF
Mission d’assistance à maitrise d’ouvrage dans le cadre du projet « Optimisation de la gestion des cimetières de la commune d’Anse-Bertrand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</si>
</sst>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4" formatCode="_-* #,##0.00\ &quot;€&quot;_-;\-* #,##0.00\ &quot;€&quot;_-;_-* &quot;-&quot;??\ &quot;€&quot;_-;_-@_-"/>
    <numFmt numFmtId="164" formatCode="#,##0&quot; € HT&quot;"/>
    <numFmt numFmtId="165" formatCode="#,##0\ &quot;€&quot;"/>
    <numFmt numFmtId="166" formatCode="_-* #,##0.00\ [$€-40C]_-;\-* #,##0.00\ [$€-40C]_-;_-* &quot;-&quot;??\ [$€-40C]_-;_-@_-"/>
    <numFmt numFmtId="167" formatCode="#,##0.00&quot; € HT&quot;"/>
    <numFmt numFmtId="168" formatCode="0.0%"/>
    <numFmt numFmtId="169" formatCode="###,0\.00&quot; € HT&quot;"/>
    <numFmt numFmtId="170" formatCode="#,##0.00\ &quot;€&quot;\ \T\T\C"/>
    <numFmt numFmtId="171" formatCode="#,##0.00\ &quot;€&quot;"/>
    <numFmt numFmtId="172" formatCode="#,##0\ _€"/>
    <numFmt numFmtId="173" formatCode="_-* #,##0\ [$€-40C]_-;\-* #,##0\ [$€-40C]_-;_-* &quot;-&quot;??\ [$€-40C]_-;_-@_-"/>
    <numFmt numFmtId="174" formatCode="#,##0\ [$֏-42B]"/>
    <numFmt numFmtId="175" formatCode="#,##0.00&quot; € TTC&quot;"/>
  </numFmts>
  <fonts count="69"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sz val="12"/>
      <color theme="1"/>
      <name val="Calibri"/>
      <family val="2"/>
    </font>
    <font>
      <sz val="16"/>
      <color theme="1"/>
      <name val="Roboto Black"/>
    </font>
    <font>
      <sz val="28"/>
      <color theme="1"/>
      <name val="Roboto Black"/>
    </font>
    <font>
      <sz val="14"/>
      <color theme="1"/>
      <name val="Calibri"/>
      <family val="2"/>
    </font>
    <font>
      <sz val="18"/>
      <color rgb="FFC00000"/>
      <name val="Roboto Bold"/>
    </font>
    <font>
      <u/>
      <sz val="18"/>
      <color rgb="FFC00000"/>
      <name val="Roboto Bold"/>
    </font>
    <font>
      <b/>
      <sz val="14"/>
      <color theme="0"/>
      <name val="Calibri"/>
      <family val="2"/>
    </font>
    <font>
      <b/>
      <sz val="14"/>
      <color indexed="56"/>
      <name val="Calibri"/>
      <family val="2"/>
    </font>
    <font>
      <sz val="14"/>
      <color indexed="16"/>
      <name val="Calibri"/>
      <family val="2"/>
    </font>
    <font>
      <sz val="14"/>
      <color rgb="FFC00000"/>
      <name val="Roboto Bold"/>
    </font>
    <font>
      <b/>
      <sz val="20"/>
      <color theme="0"/>
      <name val="Calibri"/>
      <family val="2"/>
    </font>
    <font>
      <sz val="14"/>
      <name val="Roboto Bold"/>
    </font>
    <font>
      <sz val="14"/>
      <color theme="1"/>
      <name val="Roboto Bold"/>
    </font>
    <font>
      <b/>
      <sz val="16"/>
      <color theme="1"/>
      <name val="Calibri"/>
      <family val="2"/>
      <scheme val="minor"/>
    </font>
    <font>
      <b/>
      <sz val="14"/>
      <color theme="1"/>
      <name val="Calibri"/>
      <family val="2"/>
      <scheme val="minor"/>
    </font>
    <font>
      <sz val="14"/>
      <color theme="1"/>
      <name val="Calibri"/>
      <family val="2"/>
      <scheme val="minor"/>
    </font>
    <font>
      <b/>
      <sz val="14"/>
      <name val="Roboto Bold"/>
    </font>
    <font>
      <sz val="18"/>
      <color theme="0"/>
      <name val="Roboto Bold"/>
    </font>
    <font>
      <sz val="14"/>
      <color theme="0"/>
      <name val="Calibri"/>
      <family val="2"/>
      <scheme val="minor"/>
    </font>
    <font>
      <b/>
      <sz val="11"/>
      <color theme="0"/>
      <name val="Roboto Bold"/>
    </font>
    <font>
      <b/>
      <i/>
      <sz val="16"/>
      <color rgb="FFFF0000"/>
      <name val="Roboto Bold"/>
    </font>
    <font>
      <sz val="14"/>
      <color rgb="FF002060"/>
      <name val="Roboto Bold"/>
    </font>
    <font>
      <sz val="16"/>
      <color rgb="FF002060"/>
      <name val="Roboto Bold"/>
    </font>
    <font>
      <sz val="11"/>
      <color rgb="FF002060"/>
      <name val="Roboto Bold"/>
    </font>
    <font>
      <b/>
      <i/>
      <sz val="14"/>
      <color rgb="FFFF0000"/>
      <name val="Roboto Bold"/>
    </font>
    <font>
      <b/>
      <sz val="20"/>
      <name val="Roboto Bold"/>
    </font>
    <font>
      <sz val="16"/>
      <name val="Roboto Bold"/>
    </font>
    <font>
      <sz val="11"/>
      <name val="Roboto Bold"/>
    </font>
    <font>
      <sz val="11"/>
      <color theme="1"/>
      <name val="Roboto Bold"/>
    </font>
    <font>
      <sz val="11"/>
      <color rgb="FF009AA0"/>
      <name val="Calibri Light"/>
      <family val="2"/>
    </font>
    <font>
      <b/>
      <sz val="9"/>
      <color theme="0"/>
      <name val="Calibri"/>
      <family val="2"/>
      <scheme val="minor"/>
    </font>
    <font>
      <sz val="18"/>
      <name val="Roboto Bold"/>
    </font>
    <font>
      <b/>
      <sz val="11"/>
      <color rgb="FF002060"/>
      <name val="Roboto Bold"/>
    </font>
    <font>
      <sz val="11"/>
      <color rgb="FFC00000"/>
      <name val="Roboto Bold"/>
    </font>
    <font>
      <b/>
      <sz val="14"/>
      <color rgb="FF002060"/>
      <name val="Roboto Bold"/>
    </font>
    <font>
      <b/>
      <sz val="24"/>
      <color theme="1"/>
      <name val="Calibri"/>
      <family val="2"/>
      <scheme val="minor"/>
    </font>
    <font>
      <b/>
      <sz val="22"/>
      <color theme="1"/>
      <name val="Calibri"/>
      <family val="2"/>
      <scheme val="minor"/>
    </font>
    <font>
      <b/>
      <sz val="16"/>
      <name val="Calibri"/>
      <family val="2"/>
      <scheme val="minor"/>
    </font>
    <font>
      <sz val="22"/>
      <name val="Calibri"/>
      <family val="2"/>
      <scheme val="minor"/>
    </font>
    <font>
      <b/>
      <sz val="16"/>
      <color rgb="FF002060"/>
      <name val="Roboto Bold"/>
    </font>
    <font>
      <b/>
      <sz val="24"/>
      <name val="Calibri"/>
      <family val="2"/>
      <scheme val="minor"/>
    </font>
    <font>
      <sz val="16"/>
      <color rgb="FFC00000"/>
      <name val="Roboto Bold"/>
    </font>
    <font>
      <i/>
      <sz val="16"/>
      <color rgb="FFC00000"/>
      <name val="Roboto Bold"/>
    </font>
    <font>
      <b/>
      <sz val="14"/>
      <color theme="0"/>
      <name val="Roboto Bold"/>
    </font>
    <font>
      <b/>
      <sz val="11"/>
      <name val="Roboto Bold"/>
    </font>
    <font>
      <b/>
      <sz val="11"/>
      <name val="Calibri"/>
      <family val="2"/>
      <scheme val="minor"/>
    </font>
    <font>
      <b/>
      <sz val="20"/>
      <color theme="0"/>
      <name val="Roboto Bold"/>
    </font>
    <font>
      <b/>
      <sz val="14"/>
      <color rgb="FFFF0000"/>
      <name val="Roboto Bold"/>
    </font>
    <font>
      <b/>
      <u/>
      <sz val="14"/>
      <name val="Roboto Bold"/>
    </font>
    <font>
      <b/>
      <sz val="16"/>
      <name val="Roboto Bold"/>
    </font>
    <font>
      <sz val="11"/>
      <name val="Calibri"/>
      <family val="2"/>
      <scheme val="minor"/>
    </font>
    <font>
      <b/>
      <sz val="18"/>
      <color rgb="FFFF0000"/>
      <name val="Roboto Bold"/>
    </font>
    <font>
      <sz val="14"/>
      <color rgb="FFFF0000"/>
      <name val="Roboto Bold"/>
    </font>
    <font>
      <sz val="16"/>
      <color rgb="FFFF0000"/>
      <name val="Roboto Bold"/>
    </font>
    <font>
      <b/>
      <sz val="16"/>
      <color rgb="FFFF0000"/>
      <name val="Roboto Bold"/>
    </font>
    <font>
      <sz val="10"/>
      <color theme="1"/>
      <name val="Century Gothic"/>
      <family val="2"/>
    </font>
    <font>
      <b/>
      <sz val="10"/>
      <color theme="1"/>
      <name val="Century Gothic"/>
      <family val="2"/>
    </font>
    <font>
      <b/>
      <sz val="12"/>
      <color theme="1"/>
      <name val="Century Gothic"/>
      <family val="2"/>
    </font>
    <font>
      <sz val="12"/>
      <color theme="1"/>
      <name val="Century Gothic"/>
      <family val="2"/>
    </font>
    <font>
      <b/>
      <sz val="10"/>
      <color rgb="FFFF0000"/>
      <name val="Century Gothic"/>
      <family val="2"/>
    </font>
    <font>
      <b/>
      <sz val="10"/>
      <color theme="5" tint="-0.249977111117893"/>
      <name val="Century Gothic"/>
      <family val="2"/>
    </font>
    <font>
      <sz val="16"/>
      <color theme="1"/>
      <name val="Century Gothic"/>
      <family val="2"/>
    </font>
    <font>
      <b/>
      <sz val="16"/>
      <color theme="1"/>
      <name val="Century Gothic"/>
      <family val="2"/>
    </font>
    <font>
      <b/>
      <sz val="11"/>
      <color rgb="FFFF0000"/>
      <name val="Calibri"/>
      <family val="2"/>
      <scheme val="minor"/>
    </font>
  </fonts>
  <fills count="15">
    <fill>
      <patternFill patternType="none"/>
    </fill>
    <fill>
      <patternFill patternType="gray125"/>
    </fill>
    <fill>
      <patternFill patternType="solid">
        <fgColor rgb="FF002060"/>
        <bgColor indexed="64"/>
      </patternFill>
    </fill>
    <fill>
      <patternFill patternType="solid">
        <fgColor theme="0"/>
        <bgColor indexed="64"/>
      </patternFill>
    </fill>
    <fill>
      <patternFill patternType="solid">
        <fgColor theme="4" tint="0.79998168889431442"/>
        <bgColor indexed="64"/>
      </patternFill>
    </fill>
    <fill>
      <patternFill patternType="solid">
        <fgColor theme="0" tint="-0.14999847407452621"/>
        <bgColor indexed="64"/>
      </patternFill>
    </fill>
    <fill>
      <patternFill patternType="gray125">
        <bgColor theme="4" tint="0.79998168889431442"/>
      </patternFill>
    </fill>
    <fill>
      <patternFill patternType="gray0625">
        <bgColor theme="4" tint="0.79998168889431442"/>
      </patternFill>
    </fill>
    <fill>
      <patternFill patternType="solid">
        <fgColor theme="0" tint="-4.9989318521683403E-2"/>
        <bgColor indexed="64"/>
      </patternFill>
    </fill>
    <fill>
      <patternFill patternType="solid">
        <fgColor theme="4" tint="0.79995117038483843"/>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4" tint="0.59999389629810485"/>
        <bgColor indexed="64"/>
      </patternFill>
    </fill>
    <fill>
      <patternFill patternType="solid">
        <fgColor rgb="FFFFFF00"/>
        <bgColor indexed="64"/>
      </patternFill>
    </fill>
    <fill>
      <patternFill patternType="solid">
        <fgColor theme="9" tint="-0.249977111117893"/>
        <bgColor indexed="64"/>
      </patternFill>
    </fill>
  </fills>
  <borders count="72">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thin">
        <color indexed="64"/>
      </left>
      <right/>
      <top style="medium">
        <color indexed="64"/>
      </top>
      <bottom style="medium">
        <color indexed="64"/>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medium">
        <color indexed="64"/>
      </left>
      <right/>
      <top style="medium">
        <color rgb="FF002060"/>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style="thin">
        <color theme="0"/>
      </left>
      <right/>
      <top style="medium">
        <color indexed="64"/>
      </top>
      <bottom style="thin">
        <color indexed="64"/>
      </bottom>
      <diagonal/>
    </border>
    <border>
      <left style="thin">
        <color theme="0"/>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theme="0"/>
      </left>
      <right/>
      <top style="medium">
        <color indexed="64"/>
      </top>
      <bottom style="medium">
        <color indexed="64"/>
      </bottom>
      <diagonal/>
    </border>
    <border>
      <left style="thin">
        <color theme="0"/>
      </left>
      <right style="medium">
        <color theme="3"/>
      </right>
      <top style="medium">
        <color indexed="64"/>
      </top>
      <bottom style="medium">
        <color indexed="64"/>
      </bottom>
      <diagonal/>
    </border>
    <border>
      <left style="medium">
        <color rgb="FF002060"/>
      </left>
      <right style="medium">
        <color rgb="FF002060"/>
      </right>
      <top style="medium">
        <color rgb="FF002060"/>
      </top>
      <bottom/>
      <diagonal/>
    </border>
    <border>
      <left style="medium">
        <color rgb="FF002060"/>
      </left>
      <right style="thin">
        <color rgb="FF002060"/>
      </right>
      <top style="medium">
        <color rgb="FF002060"/>
      </top>
      <bottom style="thin">
        <color rgb="FF002060"/>
      </bottom>
      <diagonal/>
    </border>
    <border>
      <left style="thin">
        <color rgb="FF002060"/>
      </left>
      <right style="thin">
        <color rgb="FF002060"/>
      </right>
      <top/>
      <bottom style="thin">
        <color rgb="FF002060"/>
      </bottom>
      <diagonal/>
    </border>
    <border>
      <left style="thin">
        <color rgb="FF002060"/>
      </left>
      <right style="medium">
        <color rgb="FF002060"/>
      </right>
      <top/>
      <bottom style="thin">
        <color rgb="FF002060"/>
      </bottom>
      <diagonal/>
    </border>
    <border>
      <left style="medium">
        <color rgb="FF002060"/>
      </left>
      <right style="medium">
        <color rgb="FF002060"/>
      </right>
      <top/>
      <bottom style="thin">
        <color rgb="FF002060"/>
      </bottom>
      <diagonal/>
    </border>
    <border>
      <left style="medium">
        <color rgb="FF002060"/>
      </left>
      <right style="medium">
        <color rgb="FF002060"/>
      </right>
      <top/>
      <bottom/>
      <diagonal/>
    </border>
    <border>
      <left style="medium">
        <color rgb="FF002060"/>
      </left>
      <right style="thin">
        <color rgb="FF002060"/>
      </right>
      <top style="thin">
        <color rgb="FF002060"/>
      </top>
      <bottom style="thin">
        <color rgb="FF002060"/>
      </bottom>
      <diagonal/>
    </border>
    <border>
      <left style="thin">
        <color rgb="FF002060"/>
      </left>
      <right style="thin">
        <color rgb="FF002060"/>
      </right>
      <top style="thin">
        <color rgb="FF002060"/>
      </top>
      <bottom style="thin">
        <color rgb="FF002060"/>
      </bottom>
      <diagonal/>
    </border>
    <border>
      <left style="thin">
        <color rgb="FF002060"/>
      </left>
      <right style="medium">
        <color rgb="FF002060"/>
      </right>
      <top style="thin">
        <color rgb="FF002060"/>
      </top>
      <bottom style="thin">
        <color rgb="FF002060"/>
      </bottom>
      <diagonal/>
    </border>
    <border>
      <left style="medium">
        <color rgb="FF002060"/>
      </left>
      <right style="medium">
        <color rgb="FF002060"/>
      </right>
      <top style="thin">
        <color rgb="FF002060"/>
      </top>
      <bottom style="thin">
        <color rgb="FF002060"/>
      </bottom>
      <diagonal/>
    </border>
    <border>
      <left style="medium">
        <color rgb="FF002060"/>
      </left>
      <right style="medium">
        <color rgb="FF002060"/>
      </right>
      <top/>
      <bottom style="medium">
        <color rgb="FF002060"/>
      </bottom>
      <diagonal/>
    </border>
    <border>
      <left style="medium">
        <color rgb="FF002060"/>
      </left>
      <right style="thin">
        <color rgb="FF002060"/>
      </right>
      <top style="thin">
        <color rgb="FF002060"/>
      </top>
      <bottom style="medium">
        <color rgb="FF002060"/>
      </bottom>
      <diagonal/>
    </border>
    <border>
      <left style="thin">
        <color rgb="FF002060"/>
      </left>
      <right style="thin">
        <color rgb="FF002060"/>
      </right>
      <top style="thin">
        <color rgb="FF002060"/>
      </top>
      <bottom style="medium">
        <color rgb="FF002060"/>
      </bottom>
      <diagonal/>
    </border>
    <border>
      <left style="thin">
        <color rgb="FF002060"/>
      </left>
      <right style="medium">
        <color rgb="FF002060"/>
      </right>
      <top style="thin">
        <color rgb="FF002060"/>
      </top>
      <bottom style="medium">
        <color rgb="FF002060"/>
      </bottom>
      <diagonal/>
    </border>
    <border>
      <left style="medium">
        <color rgb="FF002060"/>
      </left>
      <right style="medium">
        <color rgb="FF002060"/>
      </right>
      <top style="thin">
        <color rgb="FF002060"/>
      </top>
      <bottom style="medium">
        <color rgb="FF002060"/>
      </bottom>
      <diagonal/>
    </border>
    <border>
      <left style="medium">
        <color rgb="FF002060"/>
      </left>
      <right style="medium">
        <color rgb="FF002060"/>
      </right>
      <top style="medium">
        <color rgb="FF002060"/>
      </top>
      <bottom style="thin">
        <color rgb="FF002060"/>
      </bottom>
      <diagonal/>
    </border>
    <border>
      <left style="medium">
        <color rgb="FF002060"/>
      </left>
      <right/>
      <top style="medium">
        <color rgb="FF002060"/>
      </top>
      <bottom style="medium">
        <color rgb="FF002060"/>
      </bottom>
      <diagonal/>
    </border>
    <border>
      <left/>
      <right style="medium">
        <color rgb="FF002060"/>
      </right>
      <top style="medium">
        <color rgb="FF002060"/>
      </top>
      <bottom style="medium">
        <color rgb="FF002060"/>
      </bottom>
      <diagonal/>
    </border>
    <border>
      <left style="medium">
        <color rgb="FF002060"/>
      </left>
      <right style="medium">
        <color rgb="FF002060"/>
      </right>
      <top style="medium">
        <color rgb="FF002060"/>
      </top>
      <bottom style="medium">
        <color rgb="FF002060"/>
      </bottom>
      <diagonal/>
    </border>
    <border>
      <left/>
      <right/>
      <top style="medium">
        <color rgb="FF002060"/>
      </top>
      <bottom style="medium">
        <color rgb="FF002060"/>
      </bottom>
      <diagonal/>
    </border>
    <border>
      <left/>
      <right/>
      <top style="mediumDashDot">
        <color theme="3"/>
      </top>
      <bottom/>
      <diagonal/>
    </border>
    <border>
      <left style="medium">
        <color rgb="FF002060"/>
      </left>
      <right/>
      <top style="medium">
        <color rgb="FF002060"/>
      </top>
      <bottom style="thin">
        <color rgb="FF002060"/>
      </bottom>
      <diagonal/>
    </border>
    <border>
      <left/>
      <right style="medium">
        <color rgb="FF002060"/>
      </right>
      <top style="medium">
        <color rgb="FF002060"/>
      </top>
      <bottom style="thin">
        <color rgb="FF002060"/>
      </bottom>
      <diagonal/>
    </border>
    <border>
      <left style="medium">
        <color rgb="FF002060"/>
      </left>
      <right style="thin">
        <color theme="0"/>
      </right>
      <top style="medium">
        <color rgb="FF002060"/>
      </top>
      <bottom style="medium">
        <color rgb="FF002060"/>
      </bottom>
      <diagonal/>
    </border>
    <border>
      <left style="thin">
        <color indexed="64"/>
      </left>
      <right style="thin">
        <color theme="0"/>
      </right>
      <top style="medium">
        <color rgb="FF002060"/>
      </top>
      <bottom style="medium">
        <color rgb="FF002060"/>
      </bottom>
      <diagonal/>
    </border>
    <border>
      <left style="thin">
        <color indexed="64"/>
      </left>
      <right style="medium">
        <color rgb="FF002060"/>
      </right>
      <top style="medium">
        <color rgb="FF002060"/>
      </top>
      <bottom style="medium">
        <color rgb="FF002060"/>
      </bottom>
      <diagonal/>
    </border>
    <border>
      <left/>
      <right/>
      <top style="medium">
        <color rgb="FF002060"/>
      </top>
      <bottom style="thin">
        <color rgb="FF002060"/>
      </bottom>
      <diagonal/>
    </border>
    <border>
      <left style="thin">
        <color rgb="FF002060"/>
      </left>
      <right style="medium">
        <color rgb="FF002060"/>
      </right>
      <top style="medium">
        <color rgb="FF002060"/>
      </top>
      <bottom style="thin">
        <color rgb="FF002060"/>
      </bottom>
      <diagonal/>
    </border>
    <border>
      <left style="medium">
        <color rgb="FF002060"/>
      </left>
      <right/>
      <top style="thin">
        <color rgb="FF002060"/>
      </top>
      <bottom style="thin">
        <color rgb="FF002060"/>
      </bottom>
      <diagonal/>
    </border>
    <border>
      <left/>
      <right/>
      <top style="thin">
        <color rgb="FF002060"/>
      </top>
      <bottom style="thin">
        <color rgb="FF002060"/>
      </bottom>
      <diagonal/>
    </border>
    <border>
      <left style="thin">
        <color rgb="FF002060"/>
      </left>
      <right style="thin">
        <color rgb="FF002060"/>
      </right>
      <top style="thin">
        <color rgb="FF002060"/>
      </top>
      <bottom style="thin">
        <color indexed="64"/>
      </bottom>
      <diagonal/>
    </border>
    <border>
      <left style="medium">
        <color rgb="FF002060"/>
      </left>
      <right/>
      <top style="thin">
        <color rgb="FF002060"/>
      </top>
      <bottom style="medium">
        <color rgb="FF002060"/>
      </bottom>
      <diagonal/>
    </border>
    <border>
      <left/>
      <right/>
      <top style="thin">
        <color rgb="FF002060"/>
      </top>
      <bottom style="medium">
        <color rgb="FF002060"/>
      </bottom>
      <diagonal/>
    </border>
    <border>
      <left style="thin">
        <color rgb="FF002060"/>
      </left>
      <right style="medium">
        <color rgb="FF002060"/>
      </right>
      <top style="thin">
        <color rgb="FF002060"/>
      </top>
      <bottom/>
      <diagonal/>
    </border>
    <border>
      <left/>
      <right style="thin">
        <color rgb="FF002060"/>
      </right>
      <top style="medium">
        <color rgb="FF002060"/>
      </top>
      <bottom style="medium">
        <color rgb="FF002060"/>
      </bottom>
      <diagonal/>
    </border>
    <border>
      <left/>
      <right/>
      <top/>
      <bottom style="thin">
        <color indexed="64"/>
      </bottom>
      <diagonal/>
    </border>
    <border>
      <left/>
      <right/>
      <top/>
      <bottom style="medium">
        <color indexed="64"/>
      </bottom>
      <diagonal/>
    </border>
    <border>
      <left style="medium">
        <color rgb="FF002060"/>
      </left>
      <right style="thin">
        <color rgb="FF002060"/>
      </right>
      <top/>
      <bottom style="thin">
        <color rgb="FF002060"/>
      </bottom>
      <diagonal/>
    </border>
    <border>
      <left style="medium">
        <color rgb="FF002060"/>
      </left>
      <right style="thin">
        <color rgb="FF002060"/>
      </right>
      <top style="medium">
        <color rgb="FF002060"/>
      </top>
      <bottom style="medium">
        <color rgb="FF002060"/>
      </bottom>
      <diagonal/>
    </border>
    <border>
      <left style="thin">
        <color rgb="FF002060"/>
      </left>
      <right style="thin">
        <color rgb="FF002060"/>
      </right>
      <top style="medium">
        <color rgb="FF002060"/>
      </top>
      <bottom style="medium">
        <color rgb="FF002060"/>
      </bottom>
      <diagonal/>
    </border>
    <border>
      <left style="thin">
        <color rgb="FF002060"/>
      </left>
      <right/>
      <top style="medium">
        <color rgb="FF002060"/>
      </top>
      <bottom style="medium">
        <color rgb="FF002060"/>
      </bottom>
      <diagonal/>
    </border>
  </borders>
  <cellStyleXfs count="8">
    <xf numFmtId="0" fontId="0" fillId="0" borderId="0"/>
    <xf numFmtId="0" fontId="5" fillId="0" borderId="0"/>
    <xf numFmtId="0" fontId="1" fillId="0" borderId="0"/>
    <xf numFmtId="44" fontId="1" fillId="0" borderId="0" applyFont="0" applyFill="0" applyBorder="0" applyAlignment="0" applyProtection="0"/>
    <xf numFmtId="9" fontId="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cellStyleXfs>
  <cellXfs count="297">
    <xf numFmtId="0" fontId="0" fillId="0" borderId="0" xfId="0"/>
    <xf numFmtId="0" fontId="5" fillId="0" borderId="0" xfId="1"/>
    <xf numFmtId="0" fontId="5" fillId="0" borderId="0" xfId="1" applyBorder="1"/>
    <xf numFmtId="0" fontId="1" fillId="0" borderId="0" xfId="2" applyProtection="1">
      <protection locked="0"/>
    </xf>
    <xf numFmtId="0" fontId="4" fillId="0" borderId="0" xfId="2" applyFont="1" applyProtection="1">
      <protection locked="0"/>
    </xf>
    <xf numFmtId="0" fontId="6" fillId="0" borderId="1" xfId="1" applyFont="1" applyBorder="1" applyAlignment="1">
      <alignment vertical="center" wrapText="1"/>
    </xf>
    <xf numFmtId="0" fontId="6" fillId="0" borderId="2" xfId="1" applyFont="1" applyBorder="1" applyAlignment="1">
      <alignment vertical="center" wrapText="1"/>
    </xf>
    <xf numFmtId="0" fontId="6" fillId="0" borderId="3" xfId="1" applyFont="1" applyBorder="1" applyAlignment="1">
      <alignment vertical="center" wrapText="1"/>
    </xf>
    <xf numFmtId="0" fontId="8" fillId="0" borderId="4" xfId="1" applyFont="1" applyBorder="1"/>
    <xf numFmtId="0" fontId="9" fillId="0" borderId="0" xfId="1" applyFont="1" applyFill="1" applyBorder="1" applyAlignment="1" applyProtection="1">
      <alignment vertical="center"/>
      <protection locked="0"/>
    </xf>
    <xf numFmtId="0" fontId="8" fillId="0" borderId="5" xfId="1" applyFont="1" applyBorder="1"/>
    <xf numFmtId="0" fontId="8" fillId="0" borderId="6" xfId="1" applyFont="1" applyBorder="1"/>
    <xf numFmtId="0" fontId="8" fillId="0" borderId="7" xfId="1" applyFont="1" applyBorder="1"/>
    <xf numFmtId="0" fontId="12" fillId="0" borderId="0" xfId="1" applyFont="1" applyFill="1" applyBorder="1" applyAlignment="1">
      <alignment vertical="center" wrapText="1"/>
    </xf>
    <xf numFmtId="0" fontId="12" fillId="0" borderId="0" xfId="1" applyFont="1" applyFill="1" applyBorder="1" applyAlignment="1">
      <alignment horizontal="center" vertical="center" wrapText="1"/>
    </xf>
    <xf numFmtId="0" fontId="1" fillId="0" borderId="0" xfId="2" applyBorder="1" applyProtection="1">
      <protection locked="0"/>
    </xf>
    <xf numFmtId="0" fontId="13" fillId="0" borderId="9" xfId="1" applyFont="1" applyFill="1" applyBorder="1" applyAlignment="1" applyProtection="1">
      <alignment vertical="center" wrapText="1"/>
      <protection locked="0"/>
    </xf>
    <xf numFmtId="0" fontId="5" fillId="0" borderId="0" xfId="1" applyFill="1"/>
    <xf numFmtId="0" fontId="8" fillId="0" borderId="7" xfId="1" applyFont="1" applyFill="1" applyBorder="1"/>
    <xf numFmtId="0" fontId="13" fillId="0" borderId="0" xfId="1" applyFont="1" applyFill="1" applyBorder="1" applyAlignment="1" applyProtection="1">
      <alignment vertical="center" wrapText="1"/>
      <protection locked="0"/>
    </xf>
    <xf numFmtId="0" fontId="1" fillId="0" borderId="0" xfId="2" applyFont="1" applyProtection="1">
      <protection locked="0"/>
    </xf>
    <xf numFmtId="0" fontId="14" fillId="0" borderId="0" xfId="1" applyFont="1" applyFill="1" applyBorder="1" applyAlignment="1" applyProtection="1">
      <protection locked="0"/>
    </xf>
    <xf numFmtId="0" fontId="14" fillId="3" borderId="0" xfId="1" applyFont="1" applyFill="1" applyBorder="1" applyAlignment="1" applyProtection="1">
      <alignment vertical="center"/>
      <protection locked="0"/>
    </xf>
    <xf numFmtId="0" fontId="16" fillId="4" borderId="10" xfId="2" applyFont="1" applyFill="1" applyBorder="1" applyAlignment="1" applyProtection="1">
      <alignment vertical="center"/>
    </xf>
    <xf numFmtId="0" fontId="17" fillId="0" borderId="10" xfId="2" applyFont="1" applyBorder="1" applyAlignment="1" applyProtection="1">
      <alignment wrapText="1"/>
      <protection locked="0"/>
    </xf>
    <xf numFmtId="0" fontId="18" fillId="5" borderId="11" xfId="2" applyFont="1" applyFill="1" applyBorder="1" applyProtection="1">
      <protection locked="0"/>
    </xf>
    <xf numFmtId="0" fontId="20" fillId="0" borderId="7" xfId="2" applyFont="1" applyBorder="1" applyProtection="1">
      <protection locked="0"/>
    </xf>
    <xf numFmtId="0" fontId="20" fillId="0" borderId="0" xfId="2" applyFont="1" applyBorder="1" applyProtection="1">
      <protection locked="0"/>
    </xf>
    <xf numFmtId="0" fontId="18" fillId="5" borderId="7" xfId="2" applyFont="1" applyFill="1" applyBorder="1" applyProtection="1">
      <protection locked="0"/>
    </xf>
    <xf numFmtId="0" fontId="20" fillId="0" borderId="9" xfId="2" applyFont="1" applyBorder="1" applyProtection="1">
      <protection locked="0"/>
    </xf>
    <xf numFmtId="0" fontId="18" fillId="5" borderId="12" xfId="2" applyFont="1" applyFill="1" applyBorder="1" applyProtection="1">
      <protection locked="0"/>
    </xf>
    <xf numFmtId="0" fontId="21" fillId="0" borderId="0" xfId="2" applyFont="1" applyFill="1" applyBorder="1" applyAlignment="1" applyProtection="1">
      <alignment vertical="center"/>
    </xf>
    <xf numFmtId="0" fontId="1" fillId="0" borderId="7" xfId="2" applyBorder="1" applyProtection="1">
      <protection locked="0"/>
    </xf>
    <xf numFmtId="0" fontId="1" fillId="0" borderId="9" xfId="2" applyBorder="1" applyProtection="1">
      <protection locked="0"/>
    </xf>
    <xf numFmtId="0" fontId="4" fillId="0" borderId="0" xfId="2" applyFont="1" applyBorder="1" applyProtection="1">
      <protection locked="0"/>
    </xf>
    <xf numFmtId="0" fontId="23" fillId="0" borderId="0" xfId="2" applyFont="1" applyBorder="1" applyProtection="1">
      <protection locked="0"/>
    </xf>
    <xf numFmtId="0" fontId="18" fillId="4" borderId="1" xfId="2" applyFont="1" applyFill="1" applyBorder="1" applyAlignment="1" applyProtection="1">
      <alignment horizontal="centerContinuous" vertical="center" wrapText="1"/>
      <protection locked="0"/>
    </xf>
    <xf numFmtId="0" fontId="18" fillId="4" borderId="3" xfId="2" applyFont="1" applyFill="1" applyBorder="1" applyAlignment="1" applyProtection="1">
      <alignment horizontal="centerContinuous" vertical="center" wrapText="1"/>
      <protection locked="0"/>
    </xf>
    <xf numFmtId="0" fontId="24" fillId="2" borderId="14" xfId="2" applyFont="1" applyFill="1" applyBorder="1" applyAlignment="1" applyProtection="1">
      <alignment horizontal="center" vertical="center" wrapText="1"/>
      <protection locked="0"/>
    </xf>
    <xf numFmtId="0" fontId="24" fillId="2" borderId="15" xfId="2" applyFont="1" applyFill="1" applyBorder="1" applyAlignment="1" applyProtection="1">
      <alignment horizontal="center" vertical="center" wrapText="1"/>
      <protection locked="0"/>
    </xf>
    <xf numFmtId="0" fontId="24" fillId="2" borderId="16" xfId="2" applyFont="1" applyFill="1" applyBorder="1" applyAlignment="1" applyProtection="1">
      <alignment horizontal="center" vertical="center" wrapText="1"/>
      <protection locked="0"/>
    </xf>
    <xf numFmtId="0" fontId="24" fillId="0" borderId="0" xfId="2" applyFont="1" applyFill="1" applyBorder="1" applyAlignment="1" applyProtection="1">
      <alignment horizontal="center" vertical="center" wrapText="1"/>
      <protection locked="0"/>
    </xf>
    <xf numFmtId="0" fontId="1" fillId="0" borderId="0" xfId="2" applyFont="1" applyBorder="1" applyProtection="1">
      <protection locked="0"/>
    </xf>
    <xf numFmtId="0" fontId="25" fillId="0" borderId="19" xfId="2" applyFont="1" applyFill="1" applyBorder="1" applyAlignment="1" applyProtection="1">
      <alignment horizontal="centerContinuous" vertical="center" wrapText="1"/>
      <protection locked="0"/>
    </xf>
    <xf numFmtId="0" fontId="26" fillId="0" borderId="19" xfId="2" applyFont="1" applyFill="1" applyBorder="1" applyAlignment="1" applyProtection="1">
      <alignment horizontal="center" vertical="center" wrapText="1"/>
      <protection locked="0"/>
    </xf>
    <xf numFmtId="0" fontId="26" fillId="0" borderId="20" xfId="2" applyFont="1" applyFill="1" applyBorder="1" applyAlignment="1" applyProtection="1">
      <alignment horizontal="center" vertical="center" wrapText="1"/>
      <protection locked="0"/>
    </xf>
    <xf numFmtId="0" fontId="27" fillId="0" borderId="0" xfId="2" applyFont="1" applyFill="1" applyBorder="1" applyAlignment="1" applyProtection="1">
      <alignment vertical="center" wrapText="1"/>
      <protection locked="0"/>
    </xf>
    <xf numFmtId="0" fontId="28" fillId="3" borderId="0" xfId="2" applyFont="1" applyFill="1" applyBorder="1" applyAlignment="1" applyProtection="1">
      <alignment horizontal="center" vertical="center" wrapText="1"/>
      <protection locked="0"/>
    </xf>
    <xf numFmtId="0" fontId="28" fillId="0" borderId="0" xfId="2" applyFont="1" applyFill="1" applyBorder="1" applyAlignment="1" applyProtection="1">
      <alignment horizontal="center" vertical="center" wrapText="1"/>
      <protection locked="0"/>
    </xf>
    <xf numFmtId="0" fontId="29" fillId="0" borderId="19" xfId="2" applyFont="1" applyFill="1" applyBorder="1" applyAlignment="1" applyProtection="1">
      <alignment horizontal="centerContinuous" vertical="center" wrapText="1"/>
      <protection locked="0"/>
    </xf>
    <xf numFmtId="0" fontId="25" fillId="0" borderId="23" xfId="2" applyFont="1" applyFill="1" applyBorder="1" applyAlignment="1" applyProtection="1">
      <alignment horizontal="centerContinuous" vertical="center" wrapText="1"/>
      <protection locked="0"/>
    </xf>
    <xf numFmtId="0" fontId="26" fillId="0" borderId="23" xfId="2" applyFont="1" applyFill="1" applyBorder="1" applyAlignment="1" applyProtection="1">
      <alignment horizontal="center" vertical="center" wrapText="1"/>
      <protection locked="0"/>
    </xf>
    <xf numFmtId="0" fontId="26" fillId="0" borderId="24" xfId="2" applyFont="1" applyFill="1" applyBorder="1" applyAlignment="1" applyProtection="1">
      <alignment horizontal="center" vertical="center" wrapText="1"/>
      <protection locked="0"/>
    </xf>
    <xf numFmtId="164" fontId="25" fillId="0" borderId="27" xfId="2" applyNumberFormat="1" applyFont="1" applyFill="1" applyBorder="1" applyAlignment="1" applyProtection="1">
      <alignment horizontal="centerContinuous" vertical="center" wrapText="1"/>
      <protection locked="0"/>
    </xf>
    <xf numFmtId="164" fontId="16" fillId="0" borderId="27" xfId="3" applyNumberFormat="1" applyFont="1" applyFill="1" applyBorder="1" applyAlignment="1" applyProtection="1">
      <alignment horizontal="center" vertical="center"/>
      <protection locked="0"/>
    </xf>
    <xf numFmtId="164" fontId="16" fillId="0" borderId="28" xfId="3" applyNumberFormat="1" applyFont="1" applyFill="1" applyBorder="1" applyAlignment="1" applyProtection="1">
      <alignment horizontal="center" vertical="center"/>
      <protection locked="0"/>
    </xf>
    <xf numFmtId="165" fontId="31" fillId="0" borderId="0" xfId="3" applyNumberFormat="1" applyFont="1" applyFill="1" applyBorder="1" applyAlignment="1" applyProtection="1">
      <alignment vertical="center"/>
      <protection locked="0"/>
    </xf>
    <xf numFmtId="166" fontId="32" fillId="3" borderId="0" xfId="3" applyNumberFormat="1" applyFont="1" applyFill="1" applyBorder="1" applyAlignment="1" applyProtection="1">
      <alignment horizontal="center" vertical="center"/>
      <protection locked="0"/>
    </xf>
    <xf numFmtId="166" fontId="33" fillId="0" borderId="0" xfId="2" applyNumberFormat="1" applyFont="1" applyBorder="1" applyAlignment="1" applyProtection="1">
      <alignment vertical="center"/>
    </xf>
    <xf numFmtId="0" fontId="33" fillId="0" borderId="0" xfId="2" applyFont="1" applyBorder="1" applyAlignment="1" applyProtection="1">
      <alignment wrapText="1"/>
      <protection locked="0"/>
    </xf>
    <xf numFmtId="0" fontId="33" fillId="3" borderId="0" xfId="2" applyFont="1" applyFill="1" applyBorder="1" applyAlignment="1" applyProtection="1">
      <alignment wrapText="1"/>
      <protection locked="0"/>
    </xf>
    <xf numFmtId="166" fontId="34" fillId="3" borderId="0" xfId="3" applyNumberFormat="1" applyFont="1" applyFill="1" applyBorder="1" applyAlignment="1" applyProtection="1">
      <alignment horizontal="center" vertical="center"/>
      <protection locked="0"/>
    </xf>
    <xf numFmtId="0" fontId="33" fillId="0" borderId="0" xfId="2" applyFont="1" applyBorder="1" applyAlignment="1" applyProtection="1">
      <alignment horizontal="left" wrapText="1"/>
      <protection locked="0"/>
    </xf>
    <xf numFmtId="0" fontId="24" fillId="2" borderId="1" xfId="2" applyFont="1" applyFill="1" applyBorder="1" applyAlignment="1" applyProtection="1">
      <alignment horizontal="center" vertical="center" wrapText="1"/>
      <protection locked="0"/>
    </xf>
    <xf numFmtId="0" fontId="24" fillId="2" borderId="29" xfId="2" applyFont="1" applyFill="1" applyBorder="1" applyAlignment="1" applyProtection="1">
      <alignment horizontal="center" vertical="center" wrapText="1"/>
      <protection locked="0"/>
    </xf>
    <xf numFmtId="0" fontId="24" fillId="2" borderId="30" xfId="2" applyFont="1" applyFill="1" applyBorder="1" applyAlignment="1" applyProtection="1">
      <alignment horizontal="center" vertical="center" wrapText="1"/>
      <protection locked="0"/>
    </xf>
    <xf numFmtId="0" fontId="24" fillId="2" borderId="3" xfId="2" applyFont="1" applyFill="1" applyBorder="1" applyAlignment="1" applyProtection="1">
      <alignment horizontal="center" vertical="center" wrapText="1"/>
      <protection locked="0"/>
    </xf>
    <xf numFmtId="0" fontId="35" fillId="0" borderId="0" xfId="2" applyFont="1" applyFill="1" applyBorder="1" applyAlignment="1" applyProtection="1">
      <alignment horizontal="center" vertical="center" wrapText="1"/>
      <protection locked="0"/>
    </xf>
    <xf numFmtId="0" fontId="2" fillId="0" borderId="0" xfId="2" applyFont="1" applyFill="1" applyBorder="1" applyAlignment="1" applyProtection="1">
      <alignment horizontal="center" vertical="center"/>
      <protection locked="0"/>
    </xf>
    <xf numFmtId="0" fontId="2" fillId="0" borderId="0" xfId="2" applyFont="1" applyFill="1" applyBorder="1" applyAlignment="1" applyProtection="1">
      <alignment horizontal="center" vertical="center" wrapText="1"/>
      <protection locked="0"/>
    </xf>
    <xf numFmtId="0" fontId="37" fillId="4" borderId="32" xfId="2" applyFont="1" applyFill="1" applyBorder="1" applyAlignment="1" applyProtection="1">
      <alignment vertical="center" wrapText="1"/>
    </xf>
    <xf numFmtId="0" fontId="16" fillId="3" borderId="33" xfId="2" applyFont="1" applyFill="1" applyBorder="1" applyAlignment="1" applyProtection="1">
      <alignment horizontal="center" vertical="center" wrapText="1"/>
    </xf>
    <xf numFmtId="0" fontId="16" fillId="3" borderId="34" xfId="2" applyFont="1" applyFill="1" applyBorder="1" applyAlignment="1" applyProtection="1">
      <alignment horizontal="center" vertical="center" wrapText="1"/>
    </xf>
    <xf numFmtId="0" fontId="32" fillId="3" borderId="0" xfId="2" applyFont="1" applyFill="1" applyBorder="1" applyAlignment="1" applyProtection="1">
      <alignment horizontal="center" vertical="center" wrapText="1"/>
    </xf>
    <xf numFmtId="0" fontId="3" fillId="0" borderId="0" xfId="2" applyFont="1" applyFill="1" applyBorder="1" applyAlignment="1" applyProtection="1">
      <alignment horizontal="center" vertical="center" wrapText="1"/>
      <protection locked="0"/>
    </xf>
    <xf numFmtId="0" fontId="3" fillId="0" borderId="0" xfId="2" applyFont="1" applyFill="1" applyBorder="1" applyAlignment="1" applyProtection="1">
      <alignment horizontal="center" vertical="center"/>
      <protection locked="0"/>
    </xf>
    <xf numFmtId="0" fontId="37" fillId="4" borderId="37" xfId="2" applyFont="1" applyFill="1" applyBorder="1" applyAlignment="1" applyProtection="1">
      <alignment vertical="center" wrapText="1"/>
    </xf>
    <xf numFmtId="0" fontId="16" fillId="3" borderId="38" xfId="2" applyFont="1" applyFill="1" applyBorder="1" applyAlignment="1" applyProtection="1">
      <alignment horizontal="center" vertical="center" wrapText="1"/>
    </xf>
    <xf numFmtId="0" fontId="16" fillId="3" borderId="39" xfId="2" applyFont="1" applyFill="1" applyBorder="1" applyAlignment="1" applyProtection="1">
      <alignment horizontal="center" vertical="center" wrapText="1"/>
    </xf>
    <xf numFmtId="0" fontId="37" fillId="6" borderId="42" xfId="2" applyFont="1" applyFill="1" applyBorder="1" applyAlignment="1" applyProtection="1">
      <alignment vertical="center" wrapText="1"/>
    </xf>
    <xf numFmtId="168" fontId="3" fillId="0" borderId="0" xfId="4" applyNumberFormat="1" applyFont="1" applyFill="1" applyBorder="1" applyAlignment="1" applyProtection="1">
      <alignment horizontal="center" vertical="center" wrapText="1"/>
      <protection locked="0"/>
    </xf>
    <xf numFmtId="169" fontId="3" fillId="0" borderId="0" xfId="2" applyNumberFormat="1" applyFont="1" applyFill="1" applyBorder="1" applyAlignment="1" applyProtection="1">
      <alignment horizontal="center" vertical="center"/>
      <protection locked="0"/>
    </xf>
    <xf numFmtId="10" fontId="3" fillId="0" borderId="0" xfId="2" applyNumberFormat="1" applyFont="1" applyFill="1" applyBorder="1" applyAlignment="1" applyProtection="1">
      <alignment horizontal="center" vertical="center"/>
      <protection locked="0"/>
    </xf>
    <xf numFmtId="170" fontId="3" fillId="0" borderId="0" xfId="2" applyNumberFormat="1" applyFont="1" applyFill="1" applyBorder="1" applyAlignment="1" applyProtection="1">
      <alignment horizontal="center" vertical="center" wrapText="1"/>
      <protection locked="0"/>
    </xf>
    <xf numFmtId="0" fontId="38" fillId="0" borderId="0" xfId="2" applyFont="1" applyBorder="1" applyAlignment="1" applyProtection="1">
      <alignment horizontal="center" vertical="center" wrapText="1"/>
      <protection locked="0"/>
    </xf>
    <xf numFmtId="0" fontId="28" fillId="0" borderId="0" xfId="2" applyFont="1" applyBorder="1" applyAlignment="1" applyProtection="1">
      <alignment vertical="center" wrapText="1"/>
      <protection locked="0"/>
    </xf>
    <xf numFmtId="0" fontId="26" fillId="0" borderId="0" xfId="2" applyFont="1" applyBorder="1" applyAlignment="1" applyProtection="1">
      <alignment vertical="center" wrapText="1"/>
      <protection locked="0"/>
    </xf>
    <xf numFmtId="0" fontId="26" fillId="0" borderId="0" xfId="2" applyFont="1" applyFill="1" applyBorder="1" applyAlignment="1" applyProtection="1">
      <alignment vertical="center" wrapText="1"/>
      <protection locked="0"/>
    </xf>
    <xf numFmtId="0" fontId="26" fillId="8" borderId="0" xfId="2" applyFont="1" applyFill="1" applyBorder="1" applyAlignment="1" applyProtection="1">
      <alignment vertical="center" wrapText="1"/>
      <protection locked="0"/>
    </xf>
    <xf numFmtId="0" fontId="32" fillId="0" borderId="0" xfId="2" applyFont="1" applyFill="1" applyBorder="1" applyAlignment="1" applyProtection="1">
      <alignment horizontal="center" vertical="center" wrapText="1"/>
    </xf>
    <xf numFmtId="0" fontId="1" fillId="0" borderId="0" xfId="2" applyFill="1" applyBorder="1" applyAlignment="1" applyProtection="1">
      <alignment vertical="center"/>
      <protection locked="0"/>
    </xf>
    <xf numFmtId="166" fontId="32" fillId="0" borderId="0" xfId="2" applyNumberFormat="1" applyFont="1" applyFill="1" applyBorder="1" applyAlignment="1" applyProtection="1">
      <alignment horizontal="center" vertical="center" wrapText="1"/>
    </xf>
    <xf numFmtId="0" fontId="1" fillId="0" borderId="0" xfId="2" applyFill="1" applyBorder="1" applyProtection="1">
      <protection locked="0"/>
    </xf>
    <xf numFmtId="169" fontId="40" fillId="0" borderId="0" xfId="2" applyNumberFormat="1" applyFont="1" applyFill="1" applyBorder="1" applyAlignment="1" applyProtection="1">
      <alignment vertical="center"/>
      <protection locked="0"/>
    </xf>
    <xf numFmtId="0" fontId="20" fillId="0" borderId="0" xfId="2" applyFont="1" applyFill="1" applyBorder="1" applyAlignment="1" applyProtection="1">
      <alignment vertical="center"/>
      <protection locked="0"/>
    </xf>
    <xf numFmtId="170" fontId="41" fillId="0" borderId="0" xfId="2" applyNumberFormat="1" applyFont="1" applyFill="1" applyBorder="1" applyAlignment="1" applyProtection="1">
      <alignment vertical="center"/>
      <protection locked="0"/>
    </xf>
    <xf numFmtId="171" fontId="42" fillId="0" borderId="0" xfId="2" applyNumberFormat="1" applyFont="1" applyFill="1" applyBorder="1" applyAlignment="1" applyProtection="1">
      <alignment horizontal="center" vertical="center" wrapText="1"/>
      <protection locked="0"/>
    </xf>
    <xf numFmtId="0" fontId="43" fillId="0" borderId="0" xfId="2" applyFont="1" applyFill="1" applyBorder="1" applyAlignment="1" applyProtection="1">
      <alignment horizontal="center" vertical="center" wrapText="1"/>
      <protection locked="0"/>
    </xf>
    <xf numFmtId="9" fontId="42" fillId="0" borderId="49" xfId="4" applyFont="1" applyFill="1" applyBorder="1" applyAlignment="1" applyProtection="1">
      <alignment horizontal="center" vertical="center" wrapText="1"/>
      <protection locked="0"/>
    </xf>
    <xf numFmtId="0" fontId="1" fillId="0" borderId="51" xfId="2" applyBorder="1" applyProtection="1">
      <protection locked="0"/>
    </xf>
    <xf numFmtId="171" fontId="42" fillId="0" borderId="51" xfId="2" applyNumberFormat="1" applyFont="1" applyFill="1" applyBorder="1" applyAlignment="1" applyProtection="1">
      <alignment horizontal="center" vertical="center" wrapText="1"/>
      <protection locked="0"/>
    </xf>
    <xf numFmtId="0" fontId="43" fillId="0" borderId="51" xfId="2" applyFont="1" applyFill="1" applyBorder="1" applyAlignment="1" applyProtection="1">
      <alignment horizontal="center" vertical="center" wrapText="1"/>
      <protection locked="0"/>
    </xf>
    <xf numFmtId="0" fontId="46" fillId="0" borderId="0" xfId="2" applyFont="1" applyFill="1" applyBorder="1" applyAlignment="1" applyProtection="1">
      <alignment horizontal="left" vertical="center" wrapText="1"/>
      <protection locked="0"/>
    </xf>
    <xf numFmtId="0" fontId="46" fillId="0" borderId="0" xfId="2" applyFont="1" applyFill="1" applyBorder="1" applyAlignment="1" applyProtection="1">
      <alignment vertical="center" wrapText="1"/>
      <protection locked="0"/>
    </xf>
    <xf numFmtId="0" fontId="46" fillId="3" borderId="0" xfId="2" applyFont="1" applyFill="1" applyBorder="1" applyAlignment="1" applyProtection="1">
      <alignment horizontal="center" vertical="center" wrapText="1"/>
      <protection locked="0"/>
    </xf>
    <xf numFmtId="0" fontId="46" fillId="3" borderId="0" xfId="2" applyFont="1" applyFill="1" applyBorder="1" applyAlignment="1" applyProtection="1">
      <alignment horizontal="left" vertical="center" wrapText="1"/>
      <protection locked="0"/>
    </xf>
    <xf numFmtId="0" fontId="32" fillId="3" borderId="0" xfId="2" applyFont="1" applyFill="1" applyBorder="1" applyAlignment="1" applyProtection="1">
      <alignment horizontal="left" vertical="center" wrapText="1" indent="1"/>
      <protection locked="0"/>
    </xf>
    <xf numFmtId="0" fontId="38" fillId="3" borderId="0" xfId="2" applyFont="1" applyFill="1" applyBorder="1" applyAlignment="1" applyProtection="1">
      <alignment horizontal="center" vertical="center" wrapText="1"/>
      <protection locked="0"/>
    </xf>
    <xf numFmtId="0" fontId="24" fillId="2" borderId="54" xfId="2" applyFont="1" applyFill="1" applyBorder="1" applyAlignment="1" applyProtection="1">
      <alignment horizontal="center" vertical="center" wrapText="1"/>
      <protection locked="0"/>
    </xf>
    <xf numFmtId="0" fontId="24" fillId="2" borderId="55" xfId="2" applyFont="1" applyFill="1" applyBorder="1" applyAlignment="1" applyProtection="1">
      <alignment horizontal="center" vertical="center" wrapText="1"/>
      <protection locked="0"/>
    </xf>
    <xf numFmtId="0" fontId="24" fillId="2" borderId="56" xfId="2" applyFont="1" applyFill="1" applyBorder="1" applyAlignment="1" applyProtection="1">
      <alignment horizontal="center" vertical="center" wrapText="1"/>
      <protection locked="0"/>
    </xf>
    <xf numFmtId="170" fontId="16" fillId="0" borderId="38" xfId="2" applyNumberFormat="1" applyFont="1" applyFill="1" applyBorder="1" applyAlignment="1" applyProtection="1">
      <alignment horizontal="center" vertical="center" wrapText="1"/>
      <protection locked="0"/>
    </xf>
    <xf numFmtId="170" fontId="16" fillId="4" borderId="58" xfId="2" applyNumberFormat="1" applyFont="1" applyFill="1" applyBorder="1" applyAlignment="1" applyProtection="1">
      <alignment horizontal="center" vertical="center" wrapText="1"/>
      <protection locked="0"/>
    </xf>
    <xf numFmtId="172" fontId="16" fillId="0" borderId="61" xfId="2" applyNumberFormat="1" applyFont="1" applyFill="1" applyBorder="1" applyAlignment="1" applyProtection="1">
      <alignment horizontal="center" vertical="center" wrapText="1"/>
      <protection locked="0"/>
    </xf>
    <xf numFmtId="3" fontId="16" fillId="4" borderId="39" xfId="2" applyNumberFormat="1" applyFont="1" applyFill="1" applyBorder="1" applyAlignment="1" applyProtection="1">
      <alignment horizontal="center" vertical="center" wrapText="1"/>
      <protection locked="0"/>
    </xf>
    <xf numFmtId="173" fontId="32" fillId="0" borderId="0" xfId="2" applyNumberFormat="1" applyFont="1" applyFill="1" applyBorder="1" applyAlignment="1" applyProtection="1">
      <alignment horizontal="center" vertical="center" wrapText="1"/>
    </xf>
    <xf numFmtId="166" fontId="49" fillId="0" borderId="0" xfId="2" applyNumberFormat="1" applyFont="1" applyFill="1" applyBorder="1" applyAlignment="1" applyProtection="1">
      <alignment horizontal="center" vertical="center" wrapText="1"/>
    </xf>
    <xf numFmtId="170" fontId="16" fillId="9" borderId="43" xfId="2" applyNumberFormat="1" applyFont="1" applyFill="1" applyBorder="1" applyAlignment="1" applyProtection="1">
      <alignment horizontal="center" vertical="center" wrapText="1"/>
      <protection locked="0"/>
    </xf>
    <xf numFmtId="170" fontId="16" fillId="9" borderId="44" xfId="2" applyNumberFormat="1" applyFont="1" applyFill="1" applyBorder="1" applyAlignment="1" applyProtection="1">
      <alignment horizontal="center" vertical="center" wrapText="1"/>
      <protection locked="0"/>
    </xf>
    <xf numFmtId="0" fontId="32" fillId="0" borderId="0" xfId="2" applyFont="1" applyFill="1" applyBorder="1" applyAlignment="1" applyProtection="1">
      <alignment vertical="center"/>
    </xf>
    <xf numFmtId="166" fontId="32" fillId="0" borderId="0" xfId="2" applyNumberFormat="1" applyFont="1" applyFill="1" applyBorder="1" applyAlignment="1" applyProtection="1">
      <alignment horizontal="center" vertical="center" wrapText="1"/>
      <protection locked="0"/>
    </xf>
    <xf numFmtId="170" fontId="32" fillId="4" borderId="58" xfId="2" applyNumberFormat="1" applyFont="1" applyFill="1" applyBorder="1" applyAlignment="1" applyProtection="1">
      <alignment horizontal="center" vertical="center" wrapText="1"/>
      <protection locked="0"/>
    </xf>
    <xf numFmtId="172" fontId="16" fillId="4" borderId="64" xfId="2" applyNumberFormat="1" applyFont="1" applyFill="1" applyBorder="1" applyAlignment="1" applyProtection="1">
      <alignment horizontal="center" vertical="center" wrapText="1"/>
      <protection locked="0"/>
    </xf>
    <xf numFmtId="170" fontId="16" fillId="4" borderId="44" xfId="2" applyNumberFormat="1" applyFont="1" applyFill="1" applyBorder="1" applyAlignment="1" applyProtection="1">
      <alignment horizontal="center" vertical="center" wrapText="1"/>
      <protection locked="0"/>
    </xf>
    <xf numFmtId="0" fontId="50" fillId="0" borderId="0" xfId="2" applyFont="1" applyFill="1" applyBorder="1" applyAlignment="1" applyProtection="1">
      <alignment vertical="center" wrapText="1"/>
      <protection locked="0"/>
    </xf>
    <xf numFmtId="0" fontId="3" fillId="0" borderId="0" xfId="2" applyFont="1" applyFill="1" applyBorder="1" applyAlignment="1" applyProtection="1">
      <alignment horizontal="left" vertical="center"/>
      <protection locked="0"/>
    </xf>
    <xf numFmtId="0" fontId="21" fillId="0" borderId="0" xfId="2" applyFont="1" applyFill="1" applyBorder="1" applyAlignment="1" applyProtection="1">
      <alignment horizontal="center" vertical="center" wrapText="1"/>
    </xf>
    <xf numFmtId="0" fontId="52" fillId="0" borderId="0" xfId="2" applyFont="1" applyFill="1" applyBorder="1" applyAlignment="1" applyProtection="1">
      <alignment horizontal="right" vertical="center"/>
    </xf>
    <xf numFmtId="170" fontId="52" fillId="0" borderId="0" xfId="2" applyNumberFormat="1" applyFont="1" applyFill="1" applyBorder="1" applyAlignment="1" applyProtection="1">
      <alignment horizontal="center" vertical="center" wrapText="1"/>
    </xf>
    <xf numFmtId="0" fontId="52" fillId="0" borderId="0" xfId="2" applyFont="1" applyFill="1" applyBorder="1" applyAlignment="1" applyProtection="1">
      <alignment horizontal="left" vertical="center"/>
    </xf>
    <xf numFmtId="170" fontId="21" fillId="0" borderId="0" xfId="2" applyNumberFormat="1" applyFont="1" applyFill="1" applyBorder="1" applyAlignment="1" applyProtection="1">
      <alignment horizontal="center" vertical="center" wrapText="1"/>
    </xf>
    <xf numFmtId="0" fontId="21" fillId="0" borderId="0" xfId="2" applyFont="1" applyFill="1" applyBorder="1" applyAlignment="1" applyProtection="1">
      <alignment horizontal="left" vertical="center"/>
    </xf>
    <xf numFmtId="0" fontId="53" fillId="0" borderId="0" xfId="2" applyFont="1" applyFill="1" applyBorder="1" applyAlignment="1" applyProtection="1">
      <alignment horizontal="center" vertical="center" wrapText="1"/>
    </xf>
    <xf numFmtId="0" fontId="53" fillId="0" borderId="0" xfId="2" applyFont="1" applyFill="1" applyBorder="1" applyAlignment="1" applyProtection="1">
      <alignment horizontal="left" vertical="center"/>
    </xf>
    <xf numFmtId="0" fontId="17" fillId="4" borderId="10" xfId="2" applyFont="1" applyFill="1" applyBorder="1" applyAlignment="1" applyProtection="1">
      <alignment wrapText="1"/>
      <protection locked="0"/>
    </xf>
    <xf numFmtId="0" fontId="17" fillId="4" borderId="10" xfId="2" applyFont="1" applyFill="1" applyBorder="1" applyAlignment="1" applyProtection="1">
      <alignment horizontal="center" wrapText="1"/>
      <protection locked="0"/>
    </xf>
    <xf numFmtId="0" fontId="1" fillId="0" borderId="12" xfId="2" applyBorder="1" applyProtection="1">
      <protection locked="0"/>
    </xf>
    <xf numFmtId="0" fontId="1" fillId="0" borderId="67" xfId="2" applyBorder="1" applyProtection="1">
      <protection locked="0"/>
    </xf>
    <xf numFmtId="168" fontId="0" fillId="0" borderId="67" xfId="5" applyNumberFormat="1" applyFont="1" applyBorder="1" applyProtection="1">
      <protection locked="0"/>
    </xf>
    <xf numFmtId="0" fontId="1" fillId="0" borderId="13" xfId="2" applyFill="1" applyBorder="1" applyProtection="1">
      <protection locked="0"/>
    </xf>
    <xf numFmtId="0" fontId="33" fillId="0" borderId="0" xfId="2" applyFont="1" applyBorder="1" applyAlignment="1" applyProtection="1">
      <alignment horizontal="left" vertical="center" wrapText="1"/>
      <protection locked="0"/>
    </xf>
    <xf numFmtId="168" fontId="0" fillId="0" borderId="0" xfId="5" applyNumberFormat="1" applyFont="1" applyProtection="1">
      <protection locked="0"/>
    </xf>
    <xf numFmtId="0" fontId="1" fillId="0" borderId="5" xfId="2" applyBorder="1" applyProtection="1">
      <protection locked="0"/>
    </xf>
    <xf numFmtId="0" fontId="1" fillId="0" borderId="0" xfId="2" applyAlignment="1" applyProtection="1">
      <protection locked="0"/>
    </xf>
    <xf numFmtId="0" fontId="4" fillId="0" borderId="0" xfId="2" applyFont="1" applyAlignment="1" applyProtection="1">
      <protection locked="0"/>
    </xf>
    <xf numFmtId="0" fontId="48" fillId="2" borderId="66" xfId="2" applyFont="1" applyFill="1" applyBorder="1" applyAlignment="1" applyProtection="1">
      <alignment horizontal="center" vertical="center" wrapText="1"/>
    </xf>
    <xf numFmtId="0" fontId="48" fillId="2" borderId="10" xfId="2" applyFont="1" applyFill="1" applyBorder="1" applyAlignment="1" applyProtection="1">
      <alignment horizontal="center" vertical="center" wrapText="1"/>
    </xf>
    <xf numFmtId="0" fontId="48" fillId="2" borderId="66" xfId="2" applyFont="1" applyFill="1" applyBorder="1" applyAlignment="1" applyProtection="1">
      <alignment horizontal="center" vertical="center" wrapText="1"/>
    </xf>
    <xf numFmtId="174" fontId="21" fillId="0" borderId="19" xfId="2" applyNumberFormat="1" applyFont="1" applyFill="1" applyBorder="1" applyAlignment="1" applyProtection="1">
      <alignment horizontal="center" vertical="center" wrapText="1"/>
    </xf>
    <xf numFmtId="174" fontId="21" fillId="0" borderId="10" xfId="2" applyNumberFormat="1" applyFont="1" applyFill="1" applyBorder="1" applyAlignment="1" applyProtection="1">
      <alignment horizontal="center" vertical="center" wrapText="1"/>
    </xf>
    <xf numFmtId="174" fontId="49" fillId="0" borderId="19" xfId="2" applyNumberFormat="1" applyFont="1" applyFill="1" applyBorder="1" applyAlignment="1" applyProtection="1">
      <alignment horizontal="center" vertical="center" wrapText="1"/>
      <protection locked="0"/>
    </xf>
    <xf numFmtId="174" fontId="49" fillId="0" borderId="10" xfId="2" applyNumberFormat="1" applyFont="1" applyFill="1" applyBorder="1" applyAlignment="1" applyProtection="1">
      <alignment horizontal="center" vertical="center" wrapText="1"/>
      <protection locked="0"/>
    </xf>
    <xf numFmtId="174" fontId="3" fillId="0" borderId="19" xfId="2" applyNumberFormat="1" applyFont="1" applyBorder="1" applyProtection="1">
      <protection locked="0"/>
    </xf>
    <xf numFmtId="174" fontId="3" fillId="0" borderId="10" xfId="2" applyNumberFormat="1" applyFont="1" applyBorder="1" applyProtection="1">
      <protection locked="0"/>
    </xf>
    <xf numFmtId="167" fontId="31" fillId="7" borderId="43" xfId="2" applyNumberFormat="1" applyFont="1" applyFill="1" applyBorder="1" applyAlignment="1" applyProtection="1">
      <alignment vertical="center" wrapText="1"/>
    </xf>
    <xf numFmtId="167" fontId="31" fillId="7" borderId="44" xfId="2" applyNumberFormat="1" applyFont="1" applyFill="1" applyBorder="1" applyAlignment="1" applyProtection="1">
      <alignment vertical="center" wrapText="1"/>
    </xf>
    <xf numFmtId="9" fontId="42" fillId="0" borderId="49" xfId="6" applyFont="1" applyFill="1" applyBorder="1" applyAlignment="1" applyProtection="1">
      <alignment horizontal="center" vertical="center" wrapText="1"/>
      <protection locked="0"/>
    </xf>
    <xf numFmtId="0" fontId="55" fillId="0" borderId="0" xfId="2" applyFont="1" applyProtection="1">
      <protection locked="0"/>
    </xf>
    <xf numFmtId="0" fontId="55" fillId="0" borderId="0" xfId="2" applyFont="1" applyBorder="1" applyAlignment="1" applyProtection="1">
      <protection locked="0"/>
    </xf>
    <xf numFmtId="0" fontId="55" fillId="0" borderId="0" xfId="2" applyFont="1" applyBorder="1" applyProtection="1">
      <protection locked="0"/>
    </xf>
    <xf numFmtId="0" fontId="55" fillId="0" borderId="0" xfId="2" applyFont="1" applyAlignment="1" applyProtection="1">
      <protection locked="0"/>
    </xf>
    <xf numFmtId="0" fontId="23" fillId="0" borderId="0" xfId="2" applyFont="1" applyBorder="1" applyAlignment="1" applyProtection="1">
      <alignment wrapText="1"/>
      <protection locked="0"/>
    </xf>
    <xf numFmtId="0" fontId="14" fillId="3" borderId="0" xfId="1" applyFont="1" applyFill="1" applyBorder="1" applyAlignment="1" applyProtection="1">
      <alignment vertical="center" wrapText="1"/>
      <protection locked="0"/>
    </xf>
    <xf numFmtId="0" fontId="19" fillId="4" borderId="9" xfId="2" applyFont="1" applyFill="1" applyBorder="1" applyAlignment="1" applyProtection="1">
      <protection locked="0"/>
    </xf>
    <xf numFmtId="0" fontId="19" fillId="4" borderId="67" xfId="2" applyFont="1" applyFill="1" applyBorder="1" applyAlignment="1" applyProtection="1">
      <protection locked="0"/>
    </xf>
    <xf numFmtId="0" fontId="19" fillId="4" borderId="13" xfId="2" applyFont="1" applyFill="1" applyBorder="1" applyAlignment="1" applyProtection="1">
      <protection locked="0"/>
    </xf>
    <xf numFmtId="0" fontId="19" fillId="4" borderId="0" xfId="2" applyFont="1" applyFill="1" applyBorder="1" applyAlignment="1" applyProtection="1">
      <protection locked="0"/>
    </xf>
    <xf numFmtId="0" fontId="37" fillId="4" borderId="68" xfId="2" applyFont="1" applyFill="1" applyBorder="1" applyAlignment="1" applyProtection="1">
      <alignment vertical="center" wrapText="1"/>
    </xf>
    <xf numFmtId="171" fontId="54" fillId="4" borderId="69" xfId="2" applyNumberFormat="1" applyFont="1" applyFill="1" applyBorder="1" applyAlignment="1" applyProtection="1">
      <alignment horizontal="center" vertical="center" wrapText="1"/>
    </xf>
    <xf numFmtId="0" fontId="0" fillId="0" borderId="7" xfId="0" applyBorder="1"/>
    <xf numFmtId="0" fontId="0" fillId="0" borderId="9" xfId="0" applyBorder="1"/>
    <xf numFmtId="171" fontId="54" fillId="4" borderId="49" xfId="2" applyNumberFormat="1" applyFont="1" applyFill="1" applyBorder="1" applyAlignment="1" applyProtection="1">
      <alignment horizontal="center" vertical="center" wrapText="1"/>
    </xf>
    <xf numFmtId="0" fontId="57" fillId="4" borderId="35" xfId="2" applyFont="1" applyFill="1" applyBorder="1" applyAlignment="1" applyProtection="1">
      <alignment horizontal="center" vertical="center" wrapText="1"/>
    </xf>
    <xf numFmtId="0" fontId="57" fillId="4" borderId="40" xfId="2" applyFont="1" applyFill="1" applyBorder="1" applyAlignment="1" applyProtection="1">
      <alignment horizontal="center" vertical="center" wrapText="1"/>
    </xf>
    <xf numFmtId="167" fontId="58" fillId="7" borderId="45" xfId="2" applyNumberFormat="1" applyFont="1" applyFill="1" applyBorder="1" applyAlignment="1" applyProtection="1">
      <alignment horizontal="center" vertical="center" wrapText="1"/>
    </xf>
    <xf numFmtId="0" fontId="57" fillId="4" borderId="46" xfId="2" applyFont="1" applyFill="1" applyBorder="1" applyAlignment="1" applyProtection="1">
      <alignment horizontal="center" vertical="center" wrapText="1"/>
    </xf>
    <xf numFmtId="0" fontId="57" fillId="8" borderId="0" xfId="2" applyFont="1" applyFill="1" applyBorder="1" applyAlignment="1" applyProtection="1">
      <alignment vertical="center" wrapText="1"/>
      <protection locked="0"/>
    </xf>
    <xf numFmtId="171" fontId="54" fillId="4" borderId="47" xfId="2" applyNumberFormat="1" applyFont="1" applyFill="1" applyBorder="1" applyAlignment="1" applyProtection="1">
      <alignment horizontal="center" vertical="center" wrapText="1"/>
    </xf>
    <xf numFmtId="171" fontId="59" fillId="4" borderId="49" xfId="2" applyNumberFormat="1" applyFont="1" applyFill="1" applyBorder="1" applyAlignment="1" applyProtection="1">
      <alignment horizontal="center" vertical="center" wrapText="1"/>
    </xf>
    <xf numFmtId="0" fontId="1" fillId="0" borderId="0" xfId="2" applyBorder="1" applyAlignment="1" applyProtection="1">
      <alignment horizontal="center" vertical="center"/>
      <protection locked="0"/>
    </xf>
    <xf numFmtId="0" fontId="1" fillId="0" borderId="7" xfId="2" applyBorder="1" applyAlignment="1" applyProtection="1">
      <alignment horizontal="center" vertical="center"/>
      <protection locked="0"/>
    </xf>
    <xf numFmtId="0" fontId="1" fillId="0" borderId="0" xfId="2" applyFill="1" applyBorder="1" applyAlignment="1" applyProtection="1">
      <alignment horizontal="center" vertical="center"/>
      <protection locked="0"/>
    </xf>
    <xf numFmtId="169" fontId="40" fillId="0" borderId="0" xfId="2" applyNumberFormat="1" applyFont="1" applyFill="1" applyBorder="1" applyAlignment="1" applyProtection="1">
      <alignment horizontal="center" vertical="center"/>
      <protection locked="0"/>
    </xf>
    <xf numFmtId="0" fontId="20" fillId="0" borderId="0" xfId="2" applyFont="1" applyFill="1" applyBorder="1" applyAlignment="1" applyProtection="1">
      <alignment horizontal="center" vertical="center"/>
      <protection locked="0"/>
    </xf>
    <xf numFmtId="170" fontId="41" fillId="0" borderId="0" xfId="2" applyNumberFormat="1" applyFont="1" applyFill="1" applyBorder="1" applyAlignment="1" applyProtection="1">
      <alignment horizontal="center" vertical="center"/>
      <protection locked="0"/>
    </xf>
    <xf numFmtId="0" fontId="1" fillId="0" borderId="9" xfId="2" applyBorder="1" applyAlignment="1" applyProtection="1">
      <alignment horizontal="center" vertical="center"/>
      <protection locked="0"/>
    </xf>
    <xf numFmtId="0" fontId="4" fillId="0" borderId="0" xfId="2" applyFont="1" applyBorder="1" applyAlignment="1" applyProtection="1">
      <alignment horizontal="center" vertical="center"/>
      <protection locked="0"/>
    </xf>
    <xf numFmtId="0" fontId="55" fillId="0" borderId="0" xfId="2" applyFont="1" applyBorder="1" applyAlignment="1" applyProtection="1">
      <alignment horizontal="center" vertical="center"/>
      <protection locked="0"/>
    </xf>
    <xf numFmtId="0" fontId="21" fillId="4" borderId="65" xfId="2" applyNumberFormat="1" applyFont="1" applyFill="1" applyBorder="1" applyAlignment="1" applyProtection="1">
      <alignment horizontal="center" vertical="center" wrapText="1"/>
    </xf>
    <xf numFmtId="0" fontId="21" fillId="4" borderId="70" xfId="2" applyNumberFormat="1" applyFont="1" applyFill="1" applyBorder="1" applyAlignment="1" applyProtection="1">
      <alignment horizontal="center" vertical="center" wrapText="1"/>
    </xf>
    <xf numFmtId="0" fontId="21" fillId="4" borderId="71" xfId="2" applyNumberFormat="1" applyFont="1" applyFill="1" applyBorder="1" applyAlignment="1" applyProtection="1">
      <alignment horizontal="center" vertical="center" wrapText="1"/>
    </xf>
    <xf numFmtId="0" fontId="52" fillId="4" borderId="49" xfId="2" applyNumberFormat="1" applyFont="1" applyFill="1" applyBorder="1" applyAlignment="1" applyProtection="1">
      <alignment horizontal="center" vertical="center" wrapText="1"/>
    </xf>
    <xf numFmtId="0" fontId="3" fillId="0" borderId="0" xfId="2" applyFont="1" applyFill="1" applyBorder="1" applyAlignment="1" applyProtection="1">
      <alignment horizontal="center" vertical="center"/>
      <protection locked="0"/>
    </xf>
    <xf numFmtId="0" fontId="3" fillId="0" borderId="0" xfId="2" applyFont="1" applyFill="1" applyBorder="1" applyAlignment="1" applyProtection="1">
      <alignment horizontal="center" vertical="center"/>
      <protection locked="0"/>
    </xf>
    <xf numFmtId="0" fontId="48" fillId="2" borderId="66" xfId="2" applyFont="1" applyFill="1" applyBorder="1" applyAlignment="1" applyProtection="1">
      <alignment horizontal="center" vertical="center" wrapText="1"/>
    </xf>
    <xf numFmtId="0" fontId="3" fillId="0" borderId="0" xfId="2" applyFont="1" applyFill="1" applyBorder="1" applyAlignment="1" applyProtection="1">
      <alignment horizontal="center" vertical="center"/>
      <protection locked="0"/>
    </xf>
    <xf numFmtId="0" fontId="33" fillId="0" borderId="0" xfId="2" applyFont="1" applyBorder="1" applyAlignment="1" applyProtection="1">
      <alignment horizontal="left" wrapText="1"/>
      <protection locked="0"/>
    </xf>
    <xf numFmtId="0" fontId="1" fillId="0" borderId="0" xfId="2" applyBorder="1" applyProtection="1"/>
    <xf numFmtId="0" fontId="60" fillId="3" borderId="0" xfId="7" applyFont="1" applyFill="1"/>
    <xf numFmtId="0" fontId="61" fillId="3" borderId="4" xfId="7" applyFont="1" applyFill="1" applyBorder="1" applyAlignment="1">
      <alignment vertical="top" wrapText="1"/>
    </xf>
    <xf numFmtId="0" fontId="60" fillId="3" borderId="6" xfId="7" applyFont="1" applyFill="1" applyBorder="1"/>
    <xf numFmtId="0" fontId="64" fillId="3" borderId="0" xfId="7" applyFont="1" applyFill="1" applyBorder="1" applyAlignment="1">
      <alignment horizontal="center" vertical="top" wrapText="1"/>
    </xf>
    <xf numFmtId="0" fontId="60" fillId="0" borderId="0" xfId="7" applyFont="1"/>
    <xf numFmtId="0" fontId="64" fillId="3" borderId="7" xfId="7" applyFont="1" applyFill="1" applyBorder="1" applyAlignment="1">
      <alignment horizontal="center" vertical="top" wrapText="1"/>
    </xf>
    <xf numFmtId="0" fontId="60" fillId="3" borderId="9" xfId="7" applyFont="1" applyFill="1" applyBorder="1"/>
    <xf numFmtId="0" fontId="61" fillId="3" borderId="0" xfId="7" applyFont="1" applyFill="1" applyBorder="1" applyAlignment="1">
      <alignment vertical="center"/>
    </xf>
    <xf numFmtId="0" fontId="61" fillId="0" borderId="0" xfId="7" applyFont="1" applyAlignment="1">
      <alignment horizontal="center" vertical="top" wrapText="1"/>
    </xf>
    <xf numFmtId="0" fontId="60" fillId="0" borderId="0" xfId="7" applyFont="1" applyBorder="1"/>
    <xf numFmtId="0" fontId="61" fillId="5" borderId="0" xfId="7" applyFont="1" applyFill="1" applyBorder="1" applyAlignment="1">
      <alignment horizontal="left" vertical="center"/>
    </xf>
    <xf numFmtId="0" fontId="64" fillId="0" borderId="7" xfId="7" applyFont="1" applyBorder="1" applyAlignment="1">
      <alignment horizontal="center" vertical="top" wrapText="1"/>
    </xf>
    <xf numFmtId="0" fontId="61" fillId="0" borderId="0" xfId="7" applyFont="1" applyBorder="1" applyAlignment="1">
      <alignment horizontal="left" vertical="center"/>
    </xf>
    <xf numFmtId="0" fontId="60" fillId="0" borderId="9" xfId="7" applyFont="1" applyBorder="1"/>
    <xf numFmtId="0" fontId="64" fillId="0" borderId="0" xfId="7" applyFont="1" applyBorder="1" applyAlignment="1">
      <alignment horizontal="center" vertical="top" wrapText="1"/>
    </xf>
    <xf numFmtId="0" fontId="66" fillId="3" borderId="0" xfId="7" applyFont="1" applyFill="1"/>
    <xf numFmtId="0" fontId="61" fillId="8" borderId="10" xfId="7" applyFont="1" applyFill="1" applyBorder="1" applyAlignment="1">
      <alignment horizontal="left" vertical="center"/>
    </xf>
    <xf numFmtId="0" fontId="61" fillId="12" borderId="10" xfId="7" applyFont="1" applyFill="1" applyBorder="1" applyAlignment="1">
      <alignment horizontal="centerContinuous" vertical="center"/>
    </xf>
    <xf numFmtId="0" fontId="61" fillId="0" borderId="0" xfId="7" applyFont="1" applyBorder="1" applyAlignment="1">
      <alignment horizontal="center" vertical="center"/>
    </xf>
    <xf numFmtId="0" fontId="66" fillId="3" borderId="9" xfId="7" applyFont="1" applyFill="1" applyBorder="1"/>
    <xf numFmtId="0" fontId="67" fillId="0" borderId="0" xfId="7" applyFont="1" applyAlignment="1">
      <alignment horizontal="center" vertical="top" wrapText="1"/>
    </xf>
    <xf numFmtId="0" fontId="66" fillId="0" borderId="0" xfId="7" applyFont="1"/>
    <xf numFmtId="0" fontId="60" fillId="0" borderId="7" xfId="7" applyFont="1" applyBorder="1"/>
    <xf numFmtId="0" fontId="61" fillId="0" borderId="7" xfId="7" applyFont="1" applyBorder="1" applyAlignment="1">
      <alignment vertical="center" wrapText="1"/>
    </xf>
    <xf numFmtId="0" fontId="61" fillId="0" borderId="0" xfId="7" applyFont="1" applyBorder="1" applyAlignment="1">
      <alignment vertical="center" wrapText="1"/>
    </xf>
    <xf numFmtId="0" fontId="61" fillId="8" borderId="0" xfId="7" applyFont="1" applyFill="1" applyBorder="1" applyAlignment="1">
      <alignment horizontal="left" vertical="center"/>
    </xf>
    <xf numFmtId="0" fontId="0" fillId="0" borderId="0" xfId="0" applyAlignment="1">
      <alignment vertical="center"/>
    </xf>
    <xf numFmtId="0" fontId="0" fillId="0" borderId="0" xfId="0" applyAlignment="1">
      <alignment wrapText="1"/>
    </xf>
    <xf numFmtId="0" fontId="51" fillId="2" borderId="47" xfId="2" applyFont="1" applyFill="1" applyBorder="1" applyAlignment="1" applyProtection="1">
      <alignment horizontal="left" vertical="center" wrapText="1"/>
    </xf>
    <xf numFmtId="0" fontId="51" fillId="2" borderId="48" xfId="2" applyFont="1" applyFill="1" applyBorder="1" applyAlignment="1" applyProtection="1">
      <alignment horizontal="left" vertical="center" wrapText="1"/>
    </xf>
    <xf numFmtId="170" fontId="45" fillId="10" borderId="50" xfId="2" applyNumberFormat="1" applyFont="1" applyFill="1" applyBorder="1" applyAlignment="1" applyProtection="1">
      <alignment horizontal="center" vertical="center" wrapText="1"/>
    </xf>
    <xf numFmtId="170" fontId="45" fillId="10" borderId="48" xfId="2" applyNumberFormat="1" applyFont="1" applyFill="1" applyBorder="1" applyAlignment="1" applyProtection="1">
      <alignment horizontal="center" vertical="center" wrapText="1"/>
    </xf>
    <xf numFmtId="0" fontId="56" fillId="2" borderId="0" xfId="2" applyFont="1" applyFill="1" applyBorder="1" applyAlignment="1" applyProtection="1">
      <alignment horizontal="center" vertical="center" wrapText="1"/>
      <protection locked="0"/>
    </xf>
    <xf numFmtId="0" fontId="21" fillId="4" borderId="21" xfId="2" applyFont="1" applyFill="1" applyBorder="1" applyAlignment="1" applyProtection="1">
      <alignment horizontal="left" vertical="center"/>
    </xf>
    <xf numFmtId="0" fontId="21" fillId="4" borderId="22" xfId="2" applyFont="1" applyFill="1" applyBorder="1" applyAlignment="1" applyProtection="1">
      <alignment horizontal="left" vertical="center"/>
    </xf>
    <xf numFmtId="0" fontId="11" fillId="2" borderId="1" xfId="1" applyFont="1" applyFill="1" applyBorder="1" applyAlignment="1">
      <alignment horizontal="center" vertical="center" wrapText="1"/>
    </xf>
    <xf numFmtId="0" fontId="11" fillId="2" borderId="2" xfId="1" applyFont="1" applyFill="1" applyBorder="1" applyAlignment="1">
      <alignment horizontal="center" vertical="center" wrapText="1"/>
    </xf>
    <xf numFmtId="0" fontId="12" fillId="0" borderId="8" xfId="1" applyFont="1" applyFill="1" applyBorder="1" applyAlignment="1">
      <alignment horizontal="center" vertical="center" wrapText="1"/>
    </xf>
    <xf numFmtId="0" fontId="12" fillId="0" borderId="2" xfId="1" applyFont="1" applyFill="1" applyBorder="1" applyAlignment="1">
      <alignment horizontal="center" vertical="center" wrapText="1"/>
    </xf>
    <xf numFmtId="0" fontId="12" fillId="0" borderId="3" xfId="1" applyFont="1" applyFill="1" applyBorder="1" applyAlignment="1">
      <alignment horizontal="center" vertical="center" wrapText="1"/>
    </xf>
    <xf numFmtId="0" fontId="22" fillId="2" borderId="1" xfId="2" applyFont="1" applyFill="1" applyBorder="1" applyAlignment="1" applyProtection="1">
      <alignment horizontal="center" vertical="center" wrapText="1"/>
      <protection locked="0"/>
    </xf>
    <xf numFmtId="0" fontId="22" fillId="2" borderId="2" xfId="2" applyFont="1" applyFill="1" applyBorder="1" applyAlignment="1" applyProtection="1">
      <alignment horizontal="center" vertical="center" wrapText="1"/>
      <protection locked="0"/>
    </xf>
    <xf numFmtId="0" fontId="22" fillId="2" borderId="3" xfId="2" applyFont="1" applyFill="1" applyBorder="1" applyAlignment="1" applyProtection="1">
      <alignment horizontal="center" vertical="center" wrapText="1"/>
      <protection locked="0"/>
    </xf>
    <xf numFmtId="0" fontId="21" fillId="4" borderId="17" xfId="2" applyFont="1" applyFill="1" applyBorder="1" applyAlignment="1" applyProtection="1">
      <alignment vertical="center"/>
    </xf>
    <xf numFmtId="0" fontId="21" fillId="4" borderId="18" xfId="2" applyFont="1" applyFill="1" applyBorder="1" applyAlignment="1" applyProtection="1">
      <alignment vertical="center"/>
    </xf>
    <xf numFmtId="0" fontId="21" fillId="4" borderId="21" xfId="2" applyFont="1" applyFill="1" applyBorder="1" applyAlignment="1" applyProtection="1">
      <alignment horizontal="left" vertical="center" wrapText="1"/>
    </xf>
    <xf numFmtId="0" fontId="21" fillId="4" borderId="22" xfId="2" applyFont="1" applyFill="1" applyBorder="1" applyAlignment="1" applyProtection="1">
      <alignment horizontal="left" vertical="center" wrapText="1"/>
    </xf>
    <xf numFmtId="0" fontId="11" fillId="2" borderId="4" xfId="1" applyFont="1" applyFill="1" applyBorder="1" applyAlignment="1">
      <alignment horizontal="center" vertical="center" wrapText="1"/>
    </xf>
    <xf numFmtId="0" fontId="11" fillId="2" borderId="5" xfId="1" applyFont="1" applyFill="1" applyBorder="1" applyAlignment="1">
      <alignment horizontal="center" vertical="center" wrapText="1"/>
    </xf>
    <xf numFmtId="0" fontId="11" fillId="2" borderId="6" xfId="1" applyFont="1" applyFill="1" applyBorder="1" applyAlignment="1">
      <alignment horizontal="center" vertical="center" wrapText="1"/>
    </xf>
    <xf numFmtId="0" fontId="36" fillId="0" borderId="36" xfId="2" applyFont="1" applyFill="1" applyBorder="1" applyAlignment="1" applyProtection="1">
      <alignment horizontal="center" vertical="center" wrapText="1"/>
    </xf>
    <xf numFmtId="0" fontId="16" fillId="0" borderId="36" xfId="2" applyFont="1" applyFill="1" applyBorder="1" applyAlignment="1" applyProtection="1">
      <alignment horizontal="center" vertical="center" wrapText="1"/>
    </xf>
    <xf numFmtId="0" fontId="16" fillId="0" borderId="41" xfId="2" applyFont="1" applyFill="1" applyBorder="1" applyAlignment="1" applyProtection="1">
      <alignment horizontal="center" vertical="center" wrapText="1"/>
    </xf>
    <xf numFmtId="0" fontId="36" fillId="0" borderId="31" xfId="2" applyFont="1" applyFill="1" applyBorder="1" applyAlignment="1" applyProtection="1">
      <alignment horizontal="center" vertical="center" wrapText="1"/>
    </xf>
    <xf numFmtId="0" fontId="21" fillId="4" borderId="62" xfId="2" applyFont="1" applyFill="1" applyBorder="1" applyAlignment="1" applyProtection="1">
      <alignment horizontal="left" vertical="center"/>
    </xf>
    <xf numFmtId="0" fontId="21" fillId="4" borderId="63" xfId="2" applyFont="1" applyFill="1" applyBorder="1" applyAlignment="1" applyProtection="1">
      <alignment horizontal="left" vertical="center"/>
    </xf>
    <xf numFmtId="0" fontId="39" fillId="4" borderId="47" xfId="2" applyFont="1" applyFill="1" applyBorder="1" applyAlignment="1" applyProtection="1">
      <alignment horizontal="left" vertical="center" wrapText="1"/>
    </xf>
    <xf numFmtId="0" fontId="39" fillId="4" borderId="48" xfId="2" applyFont="1" applyFill="1" applyBorder="1" applyAlignment="1" applyProtection="1">
      <alignment horizontal="left" vertical="center" wrapText="1"/>
    </xf>
    <xf numFmtId="0" fontId="48" fillId="2" borderId="52" xfId="2" applyFont="1" applyFill="1" applyBorder="1" applyAlignment="1" applyProtection="1">
      <alignment horizontal="left" vertical="center" wrapText="1"/>
    </xf>
    <xf numFmtId="0" fontId="48" fillId="2" borderId="53" xfId="2" applyFont="1" applyFill="1" applyBorder="1" applyAlignment="1" applyProtection="1">
      <alignment horizontal="left" vertical="center"/>
    </xf>
    <xf numFmtId="0" fontId="21" fillId="4" borderId="52" xfId="2" applyFont="1" applyFill="1" applyBorder="1" applyAlignment="1" applyProtection="1">
      <alignment horizontal="left" vertical="center" wrapText="1"/>
    </xf>
    <xf numFmtId="0" fontId="21" fillId="4" borderId="57" xfId="2" applyFont="1" applyFill="1" applyBorder="1" applyAlignment="1" applyProtection="1">
      <alignment horizontal="left" vertical="center"/>
    </xf>
    <xf numFmtId="0" fontId="21" fillId="4" borderId="59" xfId="2" applyFont="1" applyFill="1" applyBorder="1" applyAlignment="1" applyProtection="1">
      <alignment horizontal="left" vertical="center" wrapText="1"/>
    </xf>
    <xf numFmtId="0" fontId="21" fillId="4" borderId="60" xfId="2" applyFont="1" applyFill="1" applyBorder="1" applyAlignment="1" applyProtection="1">
      <alignment horizontal="left" vertical="center" wrapText="1"/>
    </xf>
    <xf numFmtId="167" fontId="45" fillId="4" borderId="47" xfId="2" applyNumberFormat="1" applyFont="1" applyFill="1" applyBorder="1" applyAlignment="1" applyProtection="1">
      <alignment horizontal="center" vertical="center" wrapText="1"/>
      <protection locked="0"/>
    </xf>
    <xf numFmtId="167" fontId="45" fillId="4" borderId="50" xfId="2" applyNumberFormat="1" applyFont="1" applyFill="1" applyBorder="1" applyAlignment="1" applyProtection="1">
      <alignment horizontal="center" vertical="center" wrapText="1"/>
      <protection locked="0"/>
    </xf>
    <xf numFmtId="167" fontId="45" fillId="4" borderId="48" xfId="2" applyNumberFormat="1" applyFont="1" applyFill="1" applyBorder="1" applyAlignment="1" applyProtection="1">
      <alignment horizontal="center" vertical="center" wrapText="1"/>
      <protection locked="0"/>
    </xf>
    <xf numFmtId="170" fontId="45" fillId="10" borderId="47" xfId="2" applyNumberFormat="1" applyFont="1" applyFill="1" applyBorder="1" applyAlignment="1" applyProtection="1">
      <alignment horizontal="center" vertical="center" wrapText="1"/>
      <protection locked="0"/>
    </xf>
    <xf numFmtId="170" fontId="45" fillId="10" borderId="50" xfId="2" applyNumberFormat="1" applyFont="1" applyFill="1" applyBorder="1" applyAlignment="1" applyProtection="1">
      <alignment horizontal="center" vertical="center" wrapText="1"/>
      <protection locked="0"/>
    </xf>
    <xf numFmtId="170" fontId="45" fillId="10" borderId="48" xfId="2" applyNumberFormat="1" applyFont="1" applyFill="1" applyBorder="1" applyAlignment="1" applyProtection="1">
      <alignment horizontal="center" vertical="center" wrapText="1"/>
      <protection locked="0"/>
    </xf>
    <xf numFmtId="0" fontId="46" fillId="8" borderId="0" xfId="2" applyFont="1" applyFill="1" applyBorder="1" applyAlignment="1" applyProtection="1">
      <alignment horizontal="center" vertical="center" wrapText="1"/>
      <protection locked="0"/>
    </xf>
    <xf numFmtId="175" fontId="45" fillId="10" borderId="47" xfId="2" applyNumberFormat="1" applyFont="1" applyFill="1" applyBorder="1" applyAlignment="1" applyProtection="1">
      <alignment horizontal="center" vertical="center" wrapText="1"/>
      <protection locked="0"/>
    </xf>
    <xf numFmtId="175" fontId="45" fillId="10" borderId="50" xfId="2" applyNumberFormat="1" applyFont="1" applyFill="1" applyBorder="1" applyAlignment="1" applyProtection="1">
      <alignment horizontal="center" vertical="center" wrapText="1"/>
      <protection locked="0"/>
    </xf>
    <xf numFmtId="175" fontId="45" fillId="10" borderId="48" xfId="2" applyNumberFormat="1" applyFont="1" applyFill="1" applyBorder="1" applyAlignment="1" applyProtection="1">
      <alignment horizontal="center" vertical="center" wrapText="1"/>
      <protection locked="0"/>
    </xf>
    <xf numFmtId="0" fontId="21" fillId="4" borderId="47" xfId="2" applyFont="1" applyFill="1" applyBorder="1" applyAlignment="1" applyProtection="1">
      <alignment horizontal="left" vertical="center" wrapText="1"/>
    </xf>
    <xf numFmtId="0" fontId="21" fillId="4" borderId="65" xfId="2" applyFont="1" applyFill="1" applyBorder="1" applyAlignment="1" applyProtection="1">
      <alignment horizontal="left" vertical="center" wrapText="1"/>
    </xf>
    <xf numFmtId="0" fontId="48" fillId="2" borderId="66" xfId="2" applyFont="1" applyFill="1" applyBorder="1" applyAlignment="1" applyProtection="1">
      <alignment horizontal="center" vertical="center" wrapText="1"/>
    </xf>
    <xf numFmtId="0" fontId="3" fillId="0" borderId="0" xfId="2" applyFont="1" applyFill="1" applyBorder="1" applyAlignment="1" applyProtection="1">
      <alignment horizontal="center" vertical="center"/>
      <protection locked="0"/>
    </xf>
    <xf numFmtId="170" fontId="45" fillId="11" borderId="47" xfId="2" applyNumberFormat="1" applyFont="1" applyFill="1" applyBorder="1" applyAlignment="1" applyProtection="1">
      <alignment horizontal="center" vertical="center" wrapText="1"/>
    </xf>
    <xf numFmtId="170" fontId="45" fillId="11" borderId="50" xfId="2" applyNumberFormat="1" applyFont="1" applyFill="1" applyBorder="1" applyAlignment="1" applyProtection="1">
      <alignment horizontal="center" vertical="center" wrapText="1"/>
    </xf>
    <xf numFmtId="170" fontId="45" fillId="11" borderId="48" xfId="2" applyNumberFormat="1" applyFont="1" applyFill="1" applyBorder="1" applyAlignment="1" applyProtection="1">
      <alignment horizontal="center" vertical="center" wrapText="1"/>
    </xf>
    <xf numFmtId="170" fontId="45" fillId="10" borderId="47" xfId="2" applyNumberFormat="1" applyFont="1" applyFill="1" applyBorder="1" applyAlignment="1" applyProtection="1">
      <alignment horizontal="center" vertical="center" wrapText="1"/>
    </xf>
    <xf numFmtId="167" fontId="45" fillId="4" borderId="47" xfId="2" applyNumberFormat="1" applyFont="1" applyFill="1" applyBorder="1" applyAlignment="1" applyProtection="1">
      <alignment horizontal="center" vertical="center" wrapText="1"/>
    </xf>
    <xf numFmtId="167" fontId="45" fillId="4" borderId="50" xfId="2" applyNumberFormat="1" applyFont="1" applyFill="1" applyBorder="1" applyAlignment="1" applyProtection="1">
      <alignment horizontal="center" vertical="center" wrapText="1"/>
    </xf>
    <xf numFmtId="167" fontId="45" fillId="4" borderId="48" xfId="2" applyNumberFormat="1" applyFont="1" applyFill="1" applyBorder="1" applyAlignment="1" applyProtection="1">
      <alignment horizontal="center" vertical="center" wrapText="1"/>
    </xf>
    <xf numFmtId="0" fontId="7" fillId="0" borderId="2" xfId="1" applyFont="1" applyBorder="1" applyAlignment="1">
      <alignment horizontal="center" vertical="center" wrapText="1"/>
    </xf>
    <xf numFmtId="0" fontId="39" fillId="4" borderId="47" xfId="2" applyFont="1" applyFill="1" applyBorder="1" applyAlignment="1" applyProtection="1">
      <alignment horizontal="center" vertical="center" wrapText="1"/>
    </xf>
    <xf numFmtId="0" fontId="39" fillId="4" borderId="48" xfId="2" applyFont="1" applyFill="1" applyBorder="1" applyAlignment="1" applyProtection="1">
      <alignment horizontal="center" vertical="center" wrapText="1"/>
    </xf>
    <xf numFmtId="0" fontId="21" fillId="4" borderId="25" xfId="2" applyFont="1" applyFill="1" applyBorder="1" applyAlignment="1" applyProtection="1">
      <alignment vertical="center" wrapText="1"/>
    </xf>
    <xf numFmtId="0" fontId="21" fillId="4" borderId="26" xfId="2" applyFont="1" applyFill="1" applyBorder="1" applyAlignment="1" applyProtection="1">
      <alignment vertical="center" wrapText="1"/>
    </xf>
    <xf numFmtId="0" fontId="33" fillId="0" borderId="0" xfId="2" applyFont="1" applyBorder="1" applyAlignment="1" applyProtection="1">
      <alignment horizontal="left" wrapText="1"/>
      <protection locked="0"/>
    </xf>
    <xf numFmtId="0" fontId="62" fillId="3" borderId="14" xfId="7" applyFont="1" applyFill="1" applyBorder="1" applyAlignment="1">
      <alignment horizontal="center" vertical="top" wrapText="1"/>
    </xf>
    <xf numFmtId="0" fontId="61" fillId="5" borderId="0" xfId="7" applyFont="1" applyFill="1" applyBorder="1" applyAlignment="1">
      <alignment horizontal="center" vertical="center"/>
    </xf>
    <xf numFmtId="0" fontId="0" fillId="0" borderId="0" xfId="0" applyAlignment="1">
      <alignment horizontal="left" vertical="center" wrapText="1"/>
    </xf>
    <xf numFmtId="0" fontId="61" fillId="3" borderId="19" xfId="7" applyFont="1" applyFill="1" applyBorder="1" applyAlignment="1">
      <alignment horizontal="center" vertical="center" wrapText="1"/>
    </xf>
    <xf numFmtId="0" fontId="61" fillId="3" borderId="22" xfId="7" applyFont="1" applyFill="1" applyBorder="1" applyAlignment="1">
      <alignment horizontal="center" vertical="center" wrapText="1"/>
    </xf>
    <xf numFmtId="0" fontId="2" fillId="14" borderId="0" xfId="0" applyFont="1" applyFill="1" applyAlignment="1">
      <alignment horizontal="center" vertical="center"/>
    </xf>
    <xf numFmtId="0" fontId="68" fillId="13" borderId="0" xfId="0" applyFont="1" applyFill="1" applyAlignment="1">
      <alignment horizontal="center"/>
    </xf>
    <xf numFmtId="0" fontId="68" fillId="0" borderId="0" xfId="0" applyFont="1" applyAlignment="1">
      <alignment horizontal="center" wrapText="1"/>
    </xf>
  </cellXfs>
  <cellStyles count="8">
    <cellStyle name="Monétaire 2" xfId="3" xr:uid="{00000000-0005-0000-0000-000000000000}"/>
    <cellStyle name="Normal" xfId="0" builtinId="0"/>
    <cellStyle name="Normal 2" xfId="1" xr:uid="{00000000-0005-0000-0000-000002000000}"/>
    <cellStyle name="Normal 2 2" xfId="7" xr:uid="{00000000-0005-0000-0000-000003000000}"/>
    <cellStyle name="Normal 3" xfId="2" xr:uid="{00000000-0005-0000-0000-000004000000}"/>
    <cellStyle name="Pourcentage" xfId="6" builtinId="5"/>
    <cellStyle name="Pourcentage 2" xfId="4" xr:uid="{00000000-0005-0000-0000-000006000000}"/>
    <cellStyle name="Pourcentage 2 2" xfId="5"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16</xdr:col>
      <xdr:colOff>57150</xdr:colOff>
      <xdr:row>16</xdr:row>
      <xdr:rowOff>0</xdr:rowOff>
    </xdr:from>
    <xdr:ext cx="184731" cy="264560"/>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28236573" y="60747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twoCellAnchor>
    <xdr:from>
      <xdr:col>12</xdr:col>
      <xdr:colOff>303594</xdr:colOff>
      <xdr:row>24</xdr:row>
      <xdr:rowOff>26686</xdr:rowOff>
    </xdr:from>
    <xdr:to>
      <xdr:col>16</xdr:col>
      <xdr:colOff>1662547</xdr:colOff>
      <xdr:row>28</xdr:row>
      <xdr:rowOff>289138</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3640672" y="10824557"/>
          <a:ext cx="6201298" cy="2353645"/>
        </a:xfrm>
        <a:prstGeom prst="wedgeRectCallout">
          <a:avLst>
            <a:gd name="adj1" fmla="val -83887"/>
            <a:gd name="adj2" fmla="val 32491"/>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800" b="1" baseline="0">
              <a:latin typeface="Roboto Bold" panose="02000000000000000000" pitchFamily="2" charset="0"/>
              <a:ea typeface="Roboto Bold" panose="02000000000000000000" pitchFamily="2" charset="0"/>
            </a:rPr>
            <a:t>5/</a:t>
          </a:r>
          <a:r>
            <a:rPr lang="fr-FR" sz="1400" b="1" baseline="0">
              <a:latin typeface="Roboto Bold" panose="02000000000000000000" pitchFamily="2" charset="0"/>
              <a:ea typeface="Roboto Bold" panose="02000000000000000000" pitchFamily="2" charset="0"/>
            </a:rPr>
            <a:t> </a:t>
          </a:r>
          <a:r>
            <a:rPr lang="fr-FR" sz="1600" b="1" baseline="0">
              <a:solidFill>
                <a:srgbClr val="002060"/>
              </a:solidFill>
              <a:latin typeface="Roboto Bold" panose="02000000000000000000" pitchFamily="2" charset="0"/>
              <a:ea typeface="Roboto Bold" panose="02000000000000000000" pitchFamily="2" charset="0"/>
            </a:rPr>
            <a:t>Chaque livrable </a:t>
          </a:r>
          <a:r>
            <a:rPr lang="fr-FR" sz="1600" b="1" baseline="0">
              <a:latin typeface="Roboto Bold" panose="02000000000000000000" pitchFamily="2" charset="0"/>
              <a:ea typeface="Roboto Bold" panose="02000000000000000000" pitchFamily="2" charset="0"/>
            </a:rPr>
            <a:t>demandé par l'AFD ET tout autre livrable/tâche proposé(e) par le soumissionnaire doivent être intégrés à ce tableau.</a:t>
          </a:r>
        </a:p>
        <a:p>
          <a:pPr algn="l"/>
          <a:endParaRPr lang="fr-FR" sz="1600" b="1" baseline="0">
            <a:latin typeface="Roboto Bold" panose="02000000000000000000" pitchFamily="2" charset="0"/>
            <a:ea typeface="Roboto Bold" panose="02000000000000000000" pitchFamily="2" charset="0"/>
          </a:endParaRPr>
        </a:p>
        <a:p>
          <a:pPr algn="l"/>
          <a:r>
            <a:rPr lang="fr-FR" sz="1600" b="1" baseline="0">
              <a:latin typeface="Roboto Bold" panose="02000000000000000000" pitchFamily="2" charset="0"/>
              <a:ea typeface="Roboto Bold" panose="02000000000000000000" pitchFamily="2" charset="0"/>
            </a:rPr>
            <a:t>Le soumissionnaire doit préciser </a:t>
          </a:r>
          <a:r>
            <a:rPr lang="fr-FR" sz="1600" b="1" u="sng" baseline="0">
              <a:latin typeface="Roboto Bold" panose="02000000000000000000" pitchFamily="2" charset="0"/>
              <a:ea typeface="Roboto Bold" panose="02000000000000000000" pitchFamily="2" charset="0"/>
            </a:rPr>
            <a:t>le nombre de jours par profil prévu par livrable</a:t>
          </a:r>
        </a:p>
        <a:p>
          <a:pPr algn="l"/>
          <a:endParaRPr lang="fr-FR" sz="1600" b="1" baseline="0"/>
        </a:p>
        <a:p>
          <a:pPr algn="l"/>
          <a:r>
            <a:rPr lang="fr-FR" sz="1600" b="1" baseline="0"/>
            <a:t>SEULES LES CELLULES DE </a:t>
          </a:r>
          <a:r>
            <a:rPr lang="fr-FR" sz="1600" b="1" u="sng" baseline="0"/>
            <a:t>COULEUR BANCHE </a:t>
          </a:r>
          <a:r>
            <a:rPr lang="fr-FR" sz="1600" b="1" baseline="0"/>
            <a:t>DOIVENT ETRE  RENSEIGNEES</a:t>
          </a:r>
        </a:p>
      </xdr:txBody>
    </xdr:sp>
    <xdr:clientData/>
  </xdr:twoCellAnchor>
  <xdr:twoCellAnchor editAs="oneCell">
    <xdr:from>
      <xdr:col>2</xdr:col>
      <xdr:colOff>927953</xdr:colOff>
      <xdr:row>1</xdr:row>
      <xdr:rowOff>245617</xdr:rowOff>
    </xdr:from>
    <xdr:to>
      <xdr:col>3</xdr:col>
      <xdr:colOff>150122</xdr:colOff>
      <xdr:row>1</xdr:row>
      <xdr:rowOff>1382714</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1301664" y="460302"/>
          <a:ext cx="2281434" cy="1147450"/>
        </a:xfrm>
        <a:prstGeom prst="rect">
          <a:avLst/>
        </a:prstGeom>
      </xdr:spPr>
    </xdr:pic>
    <xdr:clientData/>
  </xdr:twoCellAnchor>
  <xdr:twoCellAnchor>
    <xdr:from>
      <xdr:col>12</xdr:col>
      <xdr:colOff>296968</xdr:colOff>
      <xdr:row>18</xdr:row>
      <xdr:rowOff>231310</xdr:rowOff>
    </xdr:from>
    <xdr:to>
      <xdr:col>16</xdr:col>
      <xdr:colOff>1691459</xdr:colOff>
      <xdr:row>19</xdr:row>
      <xdr:rowOff>433710</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3634046" y="7506753"/>
          <a:ext cx="6236836" cy="743089"/>
        </a:xfrm>
        <a:prstGeom prst="wedgeRectCallout">
          <a:avLst>
            <a:gd name="adj1" fmla="val -60512"/>
            <a:gd name="adj2" fmla="val 38986"/>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600" b="1" baseline="0">
              <a:latin typeface="Roboto Bold" panose="02000000000000000000" pitchFamily="2" charset="0"/>
              <a:ea typeface="Roboto Bold" panose="02000000000000000000" pitchFamily="2" charset="0"/>
            </a:rPr>
            <a:t>3/ Les lignes </a:t>
          </a:r>
          <a:r>
            <a:rPr lang="fr-FR" sz="1600" b="1" baseline="0">
              <a:solidFill>
                <a:srgbClr val="002060"/>
              </a:solidFill>
              <a:latin typeface="Roboto Bold" panose="02000000000000000000" pitchFamily="2" charset="0"/>
              <a:ea typeface="Roboto Bold" panose="02000000000000000000" pitchFamily="2" charset="0"/>
            </a:rPr>
            <a:t>de 19 à 26 </a:t>
          </a:r>
          <a:r>
            <a:rPr lang="fr-FR" sz="1600" b="1" baseline="0">
              <a:latin typeface="Roboto Bold" panose="02000000000000000000" pitchFamily="2" charset="0"/>
              <a:ea typeface="Roboto Bold" panose="02000000000000000000" pitchFamily="2" charset="0"/>
            </a:rPr>
            <a:t>doivent être intégralement remplies pour chaque profil proposé</a:t>
          </a:r>
          <a:endParaRPr lang="fr-FR" sz="1600" b="1" baseline="0"/>
        </a:p>
      </xdr:txBody>
    </xdr:sp>
    <xdr:clientData/>
  </xdr:twoCellAnchor>
  <xdr:twoCellAnchor>
    <xdr:from>
      <xdr:col>1</xdr:col>
      <xdr:colOff>144571</xdr:colOff>
      <xdr:row>26</xdr:row>
      <xdr:rowOff>159026</xdr:rowOff>
    </xdr:from>
    <xdr:to>
      <xdr:col>3</xdr:col>
      <xdr:colOff>3310636</xdr:colOff>
      <xdr:row>28</xdr:row>
      <xdr:rowOff>448163</xdr:rowOff>
    </xdr:to>
    <xdr:sp macro="" textlink="">
      <xdr:nvSpPr>
        <xdr:cNvPr id="6" name="Rectangle 5">
          <a:extLst>
            <a:ext uri="{FF2B5EF4-FFF2-40B4-BE49-F238E27FC236}">
              <a16:creationId xmlns:a16="http://schemas.microsoft.com/office/drawing/2014/main" id="{00000000-0008-0000-0000-000006000000}"/>
            </a:ext>
          </a:extLst>
        </xdr:cNvPr>
        <xdr:cNvSpPr/>
      </xdr:nvSpPr>
      <xdr:spPr>
        <a:xfrm>
          <a:off x="343354" y="12038275"/>
          <a:ext cx="5257258" cy="1298952"/>
        </a:xfrm>
        <a:prstGeom prst="wedgeRectCallout">
          <a:avLst>
            <a:gd name="adj1" fmla="val 25627"/>
            <a:gd name="adj2" fmla="val 60159"/>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600" b="1" baseline="0">
              <a:latin typeface="Roboto Bold" panose="02000000000000000000" pitchFamily="2" charset="0"/>
              <a:ea typeface="Roboto Bold" panose="02000000000000000000" pitchFamily="2" charset="0"/>
            </a:rPr>
            <a:t>4/ Le soumissionnaire doit préciser si les jours attribués au profil sont réalisés "</a:t>
          </a:r>
          <a:r>
            <a:rPr lang="fr-FR" sz="1600" b="1" u="none" baseline="0">
              <a:solidFill>
                <a:srgbClr val="002060"/>
              </a:solidFill>
              <a:latin typeface="Roboto Bold" panose="02000000000000000000" pitchFamily="2" charset="0"/>
              <a:ea typeface="Roboto Bold" panose="02000000000000000000" pitchFamily="2" charset="0"/>
            </a:rPr>
            <a:t>SUR PLACE </a:t>
          </a:r>
          <a:r>
            <a:rPr lang="fr-FR" sz="1600" b="1" u="none" baseline="0">
              <a:latin typeface="Roboto Bold" panose="02000000000000000000" pitchFamily="2" charset="0"/>
              <a:ea typeface="Roboto Bold" panose="02000000000000000000" pitchFamily="2" charset="0"/>
            </a:rPr>
            <a:t>: C'est à dire sur le(s) lieu(x) de la mission" ou "</a:t>
          </a:r>
          <a:r>
            <a:rPr lang="fr-FR" sz="1600" b="1" u="none" baseline="0">
              <a:solidFill>
                <a:srgbClr val="002060"/>
              </a:solidFill>
              <a:latin typeface="Roboto Bold" panose="02000000000000000000" pitchFamily="2" charset="0"/>
              <a:ea typeface="Roboto Bold" panose="02000000000000000000" pitchFamily="2" charset="0"/>
            </a:rPr>
            <a:t>EN DISTANCIEL</a:t>
          </a:r>
          <a:r>
            <a:rPr lang="fr-FR" sz="1600" b="1" u="none" baseline="0">
              <a:latin typeface="Roboto Bold" panose="02000000000000000000" pitchFamily="2" charset="0"/>
              <a:ea typeface="Roboto Bold" panose="02000000000000000000" pitchFamily="2" charset="0"/>
            </a:rPr>
            <a:t>: c'est à dire directement dans les bureaux du soumissionnaire / en télétravail".</a:t>
          </a:r>
          <a:endParaRPr lang="fr-FR" sz="1600" b="1" u="none" baseline="0"/>
        </a:p>
      </xdr:txBody>
    </xdr:sp>
    <xdr:clientData/>
  </xdr:twoCellAnchor>
  <xdr:twoCellAnchor>
    <xdr:from>
      <xdr:col>3</xdr:col>
      <xdr:colOff>956457</xdr:colOff>
      <xdr:row>84</xdr:row>
      <xdr:rowOff>62573</xdr:rowOff>
    </xdr:from>
    <xdr:to>
      <xdr:col>6</xdr:col>
      <xdr:colOff>424487</xdr:colOff>
      <xdr:row>85</xdr:row>
      <xdr:rowOff>342900</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5452257" y="44163323"/>
          <a:ext cx="7469030" cy="413677"/>
        </a:xfrm>
        <a:prstGeom prst="wedgeRectCallout">
          <a:avLst>
            <a:gd name="adj1" fmla="val -23636"/>
            <a:gd name="adj2" fmla="val 71504"/>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800" b="1" baseline="0">
              <a:latin typeface="Roboto Bold" panose="02000000000000000000" pitchFamily="2" charset="0"/>
              <a:ea typeface="Roboto Bold" panose="02000000000000000000" pitchFamily="2" charset="0"/>
            </a:rPr>
            <a:t>9/</a:t>
          </a:r>
          <a:r>
            <a:rPr lang="fr-FR" sz="1600" b="1" baseline="0">
              <a:latin typeface="Roboto Bold" panose="02000000000000000000" pitchFamily="2" charset="0"/>
              <a:ea typeface="Roboto Bold" panose="02000000000000000000" pitchFamily="2" charset="0"/>
            </a:rPr>
            <a:t> Les éventuels </a:t>
          </a:r>
          <a:r>
            <a:rPr lang="fr-FR" sz="1600" b="1" baseline="0">
              <a:solidFill>
                <a:srgbClr val="002060"/>
              </a:solidFill>
              <a:latin typeface="Roboto Bold" panose="02000000000000000000" pitchFamily="2" charset="0"/>
              <a:ea typeface="Roboto Bold" panose="02000000000000000000" pitchFamily="2" charset="0"/>
            </a:rPr>
            <a:t>frais de sécurité </a:t>
          </a:r>
          <a:r>
            <a:rPr lang="fr-FR" sz="1600" b="1" baseline="0">
              <a:solidFill>
                <a:schemeClr val="bg1"/>
              </a:solidFill>
              <a:latin typeface="Roboto Bold" panose="02000000000000000000" pitchFamily="2" charset="0"/>
              <a:ea typeface="Roboto Bold" panose="02000000000000000000" pitchFamily="2" charset="0"/>
            </a:rPr>
            <a:t>doivent être décomposés ici</a:t>
          </a:r>
          <a:endParaRPr lang="fr-FR" sz="1600" b="1" baseline="0"/>
        </a:p>
      </xdr:txBody>
    </xdr:sp>
    <xdr:clientData/>
  </xdr:twoCellAnchor>
  <xdr:twoCellAnchor>
    <xdr:from>
      <xdr:col>13</xdr:col>
      <xdr:colOff>80115</xdr:colOff>
      <xdr:row>79</xdr:row>
      <xdr:rowOff>404794</xdr:rowOff>
    </xdr:from>
    <xdr:to>
      <xdr:col>17</xdr:col>
      <xdr:colOff>36745</xdr:colOff>
      <xdr:row>81</xdr:row>
      <xdr:rowOff>528280</xdr:rowOff>
    </xdr:to>
    <xdr:sp macro="" textlink="">
      <xdr:nvSpPr>
        <xdr:cNvPr id="8" name="Rectangle 7">
          <a:extLst>
            <a:ext uri="{FF2B5EF4-FFF2-40B4-BE49-F238E27FC236}">
              <a16:creationId xmlns:a16="http://schemas.microsoft.com/office/drawing/2014/main" id="{00000000-0008-0000-0000-000008000000}"/>
            </a:ext>
          </a:extLst>
        </xdr:cNvPr>
        <xdr:cNvSpPr/>
      </xdr:nvSpPr>
      <xdr:spPr>
        <a:xfrm>
          <a:off x="23790905" y="30110867"/>
          <a:ext cx="6906070" cy="1236669"/>
        </a:xfrm>
        <a:prstGeom prst="wedgeRectCallout">
          <a:avLst>
            <a:gd name="adj1" fmla="val -55717"/>
            <a:gd name="adj2" fmla="val 42123"/>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800" b="1" baseline="0">
              <a:latin typeface="Roboto Bold" panose="02000000000000000000" pitchFamily="2" charset="0"/>
              <a:ea typeface="Roboto Bold" panose="02000000000000000000" pitchFamily="2" charset="0"/>
            </a:rPr>
            <a:t>8/ </a:t>
          </a:r>
          <a:r>
            <a:rPr lang="fr-FR" sz="1600" b="1" baseline="0">
              <a:latin typeface="Roboto Bold" panose="02000000000000000000" pitchFamily="2" charset="0"/>
              <a:ea typeface="Roboto Bold" panose="02000000000000000000" pitchFamily="2" charset="0"/>
            </a:rPr>
            <a:t>Le montant des per diems </a:t>
          </a:r>
          <a:r>
            <a:rPr lang="fr-FR" sz="1600" b="1" baseline="0">
              <a:solidFill>
                <a:srgbClr val="002060"/>
              </a:solidFill>
              <a:latin typeface="Roboto Bold" panose="02000000000000000000" pitchFamily="2" charset="0"/>
              <a:ea typeface="Roboto Bold" panose="02000000000000000000" pitchFamily="2" charset="0"/>
            </a:rPr>
            <a:t>doit respecter le barême fixé par l'UE</a:t>
          </a:r>
          <a:r>
            <a:rPr lang="fr-FR" sz="1600" b="1" baseline="0">
              <a:latin typeface="Roboto Bold" panose="02000000000000000000" pitchFamily="2" charset="0"/>
              <a:ea typeface="Roboto Bold" panose="02000000000000000000" pitchFamily="2" charset="0"/>
            </a:rPr>
            <a:t>.</a:t>
          </a:r>
        </a:p>
        <a:p>
          <a:pPr algn="l"/>
          <a:r>
            <a:rPr lang="fr-FR" sz="1600" b="1" baseline="0">
              <a:latin typeface="Roboto Bold" panose="02000000000000000000" pitchFamily="2" charset="0"/>
              <a:ea typeface="Roboto Bold" panose="02000000000000000000" pitchFamily="2" charset="0"/>
            </a:rPr>
            <a:t>Par ailleurs, </a:t>
          </a:r>
          <a:r>
            <a:rPr lang="fr-FR" sz="1600" b="1" baseline="0">
              <a:solidFill>
                <a:srgbClr val="002060"/>
              </a:solidFill>
              <a:latin typeface="Roboto Bold" panose="02000000000000000000" pitchFamily="2" charset="0"/>
              <a:ea typeface="Roboto Bold" panose="02000000000000000000" pitchFamily="2" charset="0"/>
            </a:rPr>
            <a:t>les per diems couvrent </a:t>
          </a:r>
          <a:r>
            <a:rPr lang="fr-FR" sz="1600" b="1" baseline="0">
              <a:latin typeface="Roboto Bold" panose="02000000000000000000" pitchFamily="2" charset="0"/>
              <a:ea typeface="Roboto Bold" panose="02000000000000000000" pitchFamily="2" charset="0"/>
            </a:rPr>
            <a:t>:</a:t>
          </a:r>
        </a:p>
        <a:p>
          <a:pPr algn="l"/>
          <a:r>
            <a:rPr lang="fr-FR" sz="1600" b="1" baseline="0">
              <a:solidFill>
                <a:schemeClr val="bg1"/>
              </a:solidFill>
              <a:latin typeface="Roboto Bold" panose="02000000000000000000" pitchFamily="2" charset="0"/>
              <a:ea typeface="Roboto Bold" panose="02000000000000000000" pitchFamily="2" charset="0"/>
            </a:rPr>
            <a:t>Le logement, les repas, les frais de transport locaux à l'intérieur du lieu de mission et les frais divers</a:t>
          </a:r>
          <a:endParaRPr lang="fr-FR" sz="1600" b="1" baseline="0">
            <a:solidFill>
              <a:schemeClr val="bg1"/>
            </a:solidFill>
          </a:endParaRPr>
        </a:p>
      </xdr:txBody>
    </xdr:sp>
    <xdr:clientData/>
  </xdr:twoCellAnchor>
  <xdr:twoCellAnchor>
    <xdr:from>
      <xdr:col>13</xdr:col>
      <xdr:colOff>73489</xdr:colOff>
      <xdr:row>74</xdr:row>
      <xdr:rowOff>115654</xdr:rowOff>
    </xdr:from>
    <xdr:to>
      <xdr:col>17</xdr:col>
      <xdr:colOff>30119</xdr:colOff>
      <xdr:row>77</xdr:row>
      <xdr:rowOff>260224</xdr:rowOff>
    </xdr:to>
    <xdr:sp macro="" textlink="">
      <xdr:nvSpPr>
        <xdr:cNvPr id="9" name="Rectangle 8">
          <a:extLst>
            <a:ext uri="{FF2B5EF4-FFF2-40B4-BE49-F238E27FC236}">
              <a16:creationId xmlns:a16="http://schemas.microsoft.com/office/drawing/2014/main" id="{00000000-0008-0000-0000-000009000000}"/>
            </a:ext>
          </a:extLst>
        </xdr:cNvPr>
        <xdr:cNvSpPr/>
      </xdr:nvSpPr>
      <xdr:spPr>
        <a:xfrm>
          <a:off x="23784279" y="27587411"/>
          <a:ext cx="6906070" cy="1718928"/>
        </a:xfrm>
        <a:prstGeom prst="wedgeRectCallout">
          <a:avLst>
            <a:gd name="adj1" fmla="val -55717"/>
            <a:gd name="adj2" fmla="val 42123"/>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800" b="1" baseline="0">
              <a:latin typeface="Roboto Bold" panose="02000000000000000000" pitchFamily="2" charset="0"/>
              <a:ea typeface="Roboto Bold" panose="02000000000000000000" pitchFamily="2" charset="0"/>
            </a:rPr>
            <a:t>7/ </a:t>
          </a:r>
        </a:p>
        <a:p>
          <a:pPr algn="l"/>
          <a:r>
            <a:rPr lang="fr-FR" sz="1600" b="1" baseline="0">
              <a:latin typeface="Roboto Bold" panose="02000000000000000000" pitchFamily="2" charset="0"/>
              <a:ea typeface="Roboto Bold" panose="02000000000000000000" pitchFamily="2" charset="0"/>
            </a:rPr>
            <a:t>Les remboursements des tickets d'avion se font sur la base de la  </a:t>
          </a:r>
          <a:r>
            <a:rPr lang="fr-FR" sz="1600" b="1" baseline="0">
              <a:solidFill>
                <a:srgbClr val="002060"/>
              </a:solidFill>
              <a:latin typeface="Roboto Bold" panose="02000000000000000000" pitchFamily="2" charset="0"/>
              <a:ea typeface="Roboto Bold" panose="02000000000000000000" pitchFamily="2" charset="0"/>
            </a:rPr>
            <a:t>classe économique</a:t>
          </a:r>
          <a:r>
            <a:rPr lang="fr-FR" sz="1600" b="1" baseline="0">
              <a:latin typeface="Roboto Bold" panose="02000000000000000000" pitchFamily="2" charset="0"/>
              <a:ea typeface="Roboto Bold" panose="02000000000000000000" pitchFamily="2" charset="0"/>
            </a:rPr>
            <a:t>.</a:t>
          </a:r>
        </a:p>
        <a:p>
          <a:pPr algn="l"/>
          <a:endParaRPr lang="fr-FR" sz="1600" b="1" baseline="0">
            <a:latin typeface="Roboto Bold" panose="02000000000000000000" pitchFamily="2" charset="0"/>
            <a:ea typeface="Roboto Bold" panose="02000000000000000000" pitchFamily="2" charset="0"/>
          </a:endParaRPr>
        </a:p>
        <a:p>
          <a:pPr algn="l"/>
          <a:r>
            <a:rPr lang="fr-FR" sz="1600" b="1" baseline="0">
              <a:latin typeface="Roboto Bold" panose="02000000000000000000" pitchFamily="2" charset="0"/>
              <a:ea typeface="Roboto Bold" panose="02000000000000000000" pitchFamily="2" charset="0"/>
            </a:rPr>
            <a:t>Les frais éventuels de test(s) PCR de même que ceux relatifs au(x) visa(s), </a:t>
          </a:r>
          <a:r>
            <a:rPr lang="fr-FR" sz="1600" b="1" baseline="0">
              <a:solidFill>
                <a:srgbClr val="002060"/>
              </a:solidFill>
              <a:latin typeface="Roboto Bold" panose="02000000000000000000" pitchFamily="2" charset="0"/>
              <a:ea typeface="Roboto Bold" panose="02000000000000000000" pitchFamily="2" charset="0"/>
            </a:rPr>
            <a:t>devront être inclus dans le coût des billets d’avion</a:t>
          </a:r>
          <a:r>
            <a:rPr lang="fr-FR" sz="1600" b="1" baseline="0">
              <a:latin typeface="Roboto Bold" panose="02000000000000000000" pitchFamily="2" charset="0"/>
              <a:ea typeface="Roboto Bold" panose="02000000000000000000" pitchFamily="2" charset="0"/>
            </a:rPr>
            <a:t>. </a:t>
          </a:r>
        </a:p>
        <a:p>
          <a:pPr algn="l"/>
          <a:endParaRPr lang="fr-FR" sz="1400" b="1" baseline="0">
            <a:latin typeface="Roboto Bold" panose="02000000000000000000" pitchFamily="2" charset="0"/>
            <a:ea typeface="Roboto Bold" panose="02000000000000000000" pitchFamily="2" charset="0"/>
          </a:endParaRPr>
        </a:p>
        <a:p>
          <a:pPr algn="l"/>
          <a:endParaRPr lang="fr-FR" sz="1400" b="1" baseline="0">
            <a:latin typeface="Roboto Bold" panose="02000000000000000000" pitchFamily="2" charset="0"/>
            <a:ea typeface="Roboto Bold" panose="02000000000000000000" pitchFamily="2" charset="0"/>
          </a:endParaRPr>
        </a:p>
      </xdr:txBody>
    </xdr:sp>
    <xdr:clientData/>
  </xdr:twoCellAnchor>
  <xdr:twoCellAnchor>
    <xdr:from>
      <xdr:col>5</xdr:col>
      <xdr:colOff>448163</xdr:colOff>
      <xdr:row>57</xdr:row>
      <xdr:rowOff>130111</xdr:rowOff>
    </xdr:from>
    <xdr:to>
      <xdr:col>10</xdr:col>
      <xdr:colOff>1166812</xdr:colOff>
      <xdr:row>59</xdr:row>
      <xdr:rowOff>238123</xdr:rowOff>
    </xdr:to>
    <xdr:sp macro="" textlink="">
      <xdr:nvSpPr>
        <xdr:cNvPr id="10" name="Rectangle 9">
          <a:extLst>
            <a:ext uri="{FF2B5EF4-FFF2-40B4-BE49-F238E27FC236}">
              <a16:creationId xmlns:a16="http://schemas.microsoft.com/office/drawing/2014/main" id="{00000000-0008-0000-0000-00000A000000}"/>
            </a:ext>
          </a:extLst>
        </xdr:cNvPr>
        <xdr:cNvSpPr/>
      </xdr:nvSpPr>
      <xdr:spPr>
        <a:xfrm>
          <a:off x="8068163" y="23704486"/>
          <a:ext cx="12482024" cy="798575"/>
        </a:xfrm>
        <a:prstGeom prst="wedgeRectCallout">
          <a:avLst>
            <a:gd name="adj1" fmla="val -55091"/>
            <a:gd name="adj2" fmla="val -24655"/>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600" b="1" baseline="0">
              <a:latin typeface="Roboto Bold" panose="02000000000000000000" pitchFamily="2" charset="0"/>
              <a:ea typeface="Roboto Bold" panose="02000000000000000000" pitchFamily="2" charset="0"/>
            </a:rPr>
            <a:t>6/ Le soumissionnaire doit intégrer le </a:t>
          </a:r>
          <a:r>
            <a:rPr lang="fr-FR" sz="1600" b="1" baseline="0">
              <a:solidFill>
                <a:srgbClr val="002060"/>
              </a:solidFill>
              <a:latin typeface="Roboto Bold" panose="02000000000000000000" pitchFamily="2" charset="0"/>
              <a:ea typeface="Roboto Bold" panose="02000000000000000000" pitchFamily="2" charset="0"/>
            </a:rPr>
            <a:t>taux de TVA</a:t>
          </a:r>
          <a:r>
            <a:rPr lang="fr-FR" sz="1600" b="1" baseline="0">
              <a:latin typeface="Roboto Bold" panose="02000000000000000000" pitchFamily="2" charset="0"/>
              <a:ea typeface="Roboto Bold" panose="02000000000000000000" pitchFamily="2" charset="0"/>
            </a:rPr>
            <a:t> applicable : En cas d'application de TVA française uniquement. Les éventuelles  TVA locales doivent être intégrées aux TJ. </a:t>
          </a:r>
          <a:endParaRPr lang="fr-FR" sz="1600" b="1" baseline="0"/>
        </a:p>
      </xdr:txBody>
    </xdr:sp>
    <xdr:clientData/>
  </xdr:twoCellAnchor>
  <xdr:twoCellAnchor>
    <xdr:from>
      <xdr:col>7</xdr:col>
      <xdr:colOff>1568576</xdr:colOff>
      <xdr:row>110</xdr:row>
      <xdr:rowOff>128305</xdr:rowOff>
    </xdr:from>
    <xdr:to>
      <xdr:col>10</xdr:col>
      <xdr:colOff>2072760</xdr:colOff>
      <xdr:row>112</xdr:row>
      <xdr:rowOff>119271</xdr:rowOff>
    </xdr:to>
    <xdr:sp macro="" textlink="">
      <xdr:nvSpPr>
        <xdr:cNvPr id="11" name="Rectangle 10">
          <a:extLst>
            <a:ext uri="{FF2B5EF4-FFF2-40B4-BE49-F238E27FC236}">
              <a16:creationId xmlns:a16="http://schemas.microsoft.com/office/drawing/2014/main" id="{00000000-0008-0000-0000-00000B000000}"/>
            </a:ext>
          </a:extLst>
        </xdr:cNvPr>
        <xdr:cNvSpPr/>
      </xdr:nvSpPr>
      <xdr:spPr>
        <a:xfrm>
          <a:off x="14688229" y="39427628"/>
          <a:ext cx="7958531" cy="786096"/>
        </a:xfrm>
        <a:prstGeom prst="wedgeRectCallout">
          <a:avLst>
            <a:gd name="adj1" fmla="val -52608"/>
            <a:gd name="adj2" fmla="val -24043"/>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800" b="1" baseline="0">
              <a:latin typeface="Roboto Bold" panose="02000000000000000000" pitchFamily="2" charset="0"/>
              <a:ea typeface="Roboto Bold" panose="02000000000000000000" pitchFamily="2" charset="0"/>
            </a:rPr>
            <a:t>10/ </a:t>
          </a:r>
          <a:r>
            <a:rPr lang="fr-FR" sz="1600" b="1" baseline="0">
              <a:latin typeface="Roboto Bold" panose="02000000000000000000" pitchFamily="2" charset="0"/>
              <a:ea typeface="Roboto Bold" panose="02000000000000000000" pitchFamily="2" charset="0"/>
            </a:rPr>
            <a:t>La</a:t>
          </a:r>
          <a:r>
            <a:rPr lang="fr-FR" sz="1400" b="1" baseline="0">
              <a:latin typeface="Roboto Bold" panose="02000000000000000000" pitchFamily="2" charset="0"/>
              <a:ea typeface="Roboto Bold" panose="02000000000000000000" pitchFamily="2" charset="0"/>
            </a:rPr>
            <a:t> </a:t>
          </a:r>
          <a:r>
            <a:rPr lang="fr-FR" sz="1800" b="1" baseline="0">
              <a:solidFill>
                <a:srgbClr val="002060"/>
              </a:solidFill>
              <a:latin typeface="Roboto Bold" panose="02000000000000000000" pitchFamily="2" charset="0"/>
              <a:ea typeface="Roboto Bold" panose="02000000000000000000" pitchFamily="2" charset="0"/>
            </a:rPr>
            <a:t>répartition du montant total EN € </a:t>
          </a:r>
          <a:r>
            <a:rPr lang="fr-FR" sz="1600" b="1" baseline="0">
              <a:solidFill>
                <a:srgbClr val="002060"/>
              </a:solidFill>
              <a:latin typeface="Roboto Bold" panose="02000000000000000000" pitchFamily="2" charset="0"/>
              <a:ea typeface="Roboto Bold" panose="02000000000000000000" pitchFamily="2" charset="0"/>
            </a:rPr>
            <a:t>HT ET TTC </a:t>
          </a:r>
          <a:r>
            <a:rPr lang="fr-FR" sz="1600" b="1" baseline="0">
              <a:latin typeface="Roboto Bold" panose="02000000000000000000" pitchFamily="2" charset="0"/>
              <a:ea typeface="Roboto Bold" panose="02000000000000000000" pitchFamily="2" charset="0"/>
            </a:rPr>
            <a:t>par acteur du consortium doit être réalisée ici.</a:t>
          </a:r>
          <a:endParaRPr lang="fr-FR" sz="1600" b="1" baseline="0"/>
        </a:p>
      </xdr:txBody>
    </xdr:sp>
    <xdr:clientData/>
  </xdr:twoCellAnchor>
  <xdr:twoCellAnchor>
    <xdr:from>
      <xdr:col>4</xdr:col>
      <xdr:colOff>325880</xdr:colOff>
      <xdr:row>10</xdr:row>
      <xdr:rowOff>245769</xdr:rowOff>
    </xdr:from>
    <xdr:to>
      <xdr:col>6</xdr:col>
      <xdr:colOff>1691460</xdr:colOff>
      <xdr:row>13</xdr:row>
      <xdr:rowOff>72287</xdr:rowOff>
    </xdr:to>
    <xdr:sp macro="" textlink="">
      <xdr:nvSpPr>
        <xdr:cNvPr id="13" name="Rectangle 12">
          <a:extLst>
            <a:ext uri="{FF2B5EF4-FFF2-40B4-BE49-F238E27FC236}">
              <a16:creationId xmlns:a16="http://schemas.microsoft.com/office/drawing/2014/main" id="{00000000-0008-0000-0000-00000D000000}"/>
            </a:ext>
          </a:extLst>
        </xdr:cNvPr>
        <xdr:cNvSpPr/>
      </xdr:nvSpPr>
      <xdr:spPr>
        <a:xfrm>
          <a:off x="6003111" y="4722353"/>
          <a:ext cx="5913726" cy="661405"/>
        </a:xfrm>
        <a:prstGeom prst="wedgeRectCallout">
          <a:avLst>
            <a:gd name="adj1" fmla="val -54037"/>
            <a:gd name="adj2" fmla="val -31602"/>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600" b="1" baseline="0">
              <a:solidFill>
                <a:srgbClr val="002060"/>
              </a:solidFill>
              <a:latin typeface="Roboto Bold" panose="02000000000000000000" pitchFamily="2" charset="0"/>
              <a:ea typeface="Roboto Bold" panose="02000000000000000000" pitchFamily="2" charset="0"/>
            </a:rPr>
            <a:t>A remplir en cas de consortium. </a:t>
          </a:r>
          <a:r>
            <a:rPr lang="fr-FR" sz="1600" b="1" baseline="0">
              <a:latin typeface="Roboto Bold" panose="02000000000000000000" pitchFamily="2" charset="0"/>
              <a:ea typeface="Roboto Bold" panose="02000000000000000000" pitchFamily="2" charset="0"/>
            </a:rPr>
            <a:t>Si présentation en soumissionnaire seul, remplir la ligne 4 uniquement.</a:t>
          </a:r>
          <a:endParaRPr lang="fr-FR" sz="1200" b="1" baseline="0"/>
        </a:p>
      </xdr:txBody>
    </xdr:sp>
    <xdr:clientData/>
  </xdr:twoCellAnchor>
  <xdr:twoCellAnchor>
    <xdr:from>
      <xdr:col>4</xdr:col>
      <xdr:colOff>318530</xdr:colOff>
      <xdr:row>13</xdr:row>
      <xdr:rowOff>258419</xdr:rowOff>
    </xdr:from>
    <xdr:to>
      <xdr:col>6</xdr:col>
      <xdr:colOff>1684110</xdr:colOff>
      <xdr:row>16</xdr:row>
      <xdr:rowOff>176256</xdr:rowOff>
    </xdr:to>
    <xdr:sp macro="" textlink="">
      <xdr:nvSpPr>
        <xdr:cNvPr id="15" name="Rectangle 14">
          <a:extLst>
            <a:ext uri="{FF2B5EF4-FFF2-40B4-BE49-F238E27FC236}">
              <a16:creationId xmlns:a16="http://schemas.microsoft.com/office/drawing/2014/main" id="{00000000-0008-0000-0000-00000F000000}"/>
            </a:ext>
          </a:extLst>
        </xdr:cNvPr>
        <xdr:cNvSpPr/>
      </xdr:nvSpPr>
      <xdr:spPr>
        <a:xfrm>
          <a:off x="5983835" y="5565914"/>
          <a:ext cx="5917700" cy="673212"/>
        </a:xfrm>
        <a:prstGeom prst="wedgeRectCallout">
          <a:avLst>
            <a:gd name="adj1" fmla="val -33278"/>
            <a:gd name="adj2" fmla="val 95065"/>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600" b="1" baseline="0">
              <a:solidFill>
                <a:schemeClr val="bg1"/>
              </a:solidFill>
              <a:latin typeface="Roboto Bold" panose="02000000000000000000" pitchFamily="2" charset="0"/>
              <a:ea typeface="Roboto Bold" panose="02000000000000000000" pitchFamily="2" charset="0"/>
            </a:rPr>
            <a:t>2/ Cet exemple en rouge </a:t>
          </a:r>
          <a:r>
            <a:rPr lang="fr-FR" sz="1600" b="1" baseline="0">
              <a:solidFill>
                <a:srgbClr val="002060"/>
              </a:solidFill>
              <a:latin typeface="Roboto Bold" panose="02000000000000000000" pitchFamily="2" charset="0"/>
              <a:ea typeface="Roboto Bold" panose="02000000000000000000" pitchFamily="2" charset="0"/>
            </a:rPr>
            <a:t>devra être supprimé </a:t>
          </a:r>
          <a:r>
            <a:rPr lang="fr-FR" sz="1600" b="1" baseline="0">
              <a:solidFill>
                <a:schemeClr val="bg1"/>
              </a:solidFill>
              <a:latin typeface="Roboto Bold" panose="02000000000000000000" pitchFamily="2" charset="0"/>
              <a:ea typeface="Roboto Bold" panose="02000000000000000000" pitchFamily="2" charset="0"/>
            </a:rPr>
            <a:t>par le soumissionnaire.</a:t>
          </a:r>
          <a:endParaRPr lang="fr-FR" sz="1200" b="1" baseline="0">
            <a:solidFill>
              <a:schemeClr val="bg1"/>
            </a:solidFill>
          </a:endParaRPr>
        </a:p>
      </xdr:txBody>
    </xdr:sp>
    <xdr:clientData/>
  </xdr:twoCellAnchor>
  <xdr:twoCellAnchor>
    <xdr:from>
      <xdr:col>13</xdr:col>
      <xdr:colOff>80115</xdr:colOff>
      <xdr:row>91</xdr:row>
      <xdr:rowOff>404794</xdr:rowOff>
    </xdr:from>
    <xdr:to>
      <xdr:col>17</xdr:col>
      <xdr:colOff>36745</xdr:colOff>
      <xdr:row>93</xdr:row>
      <xdr:rowOff>528280</xdr:rowOff>
    </xdr:to>
    <xdr:sp macro="" textlink="">
      <xdr:nvSpPr>
        <xdr:cNvPr id="17" name="Rectangle 16">
          <a:extLst>
            <a:ext uri="{FF2B5EF4-FFF2-40B4-BE49-F238E27FC236}">
              <a16:creationId xmlns:a16="http://schemas.microsoft.com/office/drawing/2014/main" id="{00000000-0008-0000-0000-000011000000}"/>
            </a:ext>
          </a:extLst>
        </xdr:cNvPr>
        <xdr:cNvSpPr/>
      </xdr:nvSpPr>
      <xdr:spPr>
        <a:xfrm>
          <a:off x="26331015" y="42105244"/>
          <a:ext cx="6433630" cy="1228386"/>
        </a:xfrm>
        <a:prstGeom prst="wedgeRectCallout">
          <a:avLst>
            <a:gd name="adj1" fmla="val -55717"/>
            <a:gd name="adj2" fmla="val 42123"/>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800" b="1" baseline="0">
              <a:latin typeface="Roboto Bold" panose="02000000000000000000" pitchFamily="2" charset="0"/>
              <a:ea typeface="Roboto Bold" panose="02000000000000000000" pitchFamily="2" charset="0"/>
            </a:rPr>
            <a:t>8/ </a:t>
          </a:r>
          <a:r>
            <a:rPr lang="fr-FR" sz="1600" b="1" baseline="0">
              <a:latin typeface="Roboto Bold" panose="02000000000000000000" pitchFamily="2" charset="0"/>
              <a:ea typeface="Roboto Bold" panose="02000000000000000000" pitchFamily="2" charset="0"/>
            </a:rPr>
            <a:t>Le montant des per diems </a:t>
          </a:r>
          <a:r>
            <a:rPr lang="fr-FR" sz="1600" b="1" baseline="0">
              <a:solidFill>
                <a:srgbClr val="002060"/>
              </a:solidFill>
              <a:latin typeface="Roboto Bold" panose="02000000000000000000" pitchFamily="2" charset="0"/>
              <a:ea typeface="Roboto Bold" panose="02000000000000000000" pitchFamily="2" charset="0"/>
            </a:rPr>
            <a:t>doit respecter le barême fixé par l'UE</a:t>
          </a:r>
          <a:r>
            <a:rPr lang="fr-FR" sz="1600" b="1" baseline="0">
              <a:latin typeface="Roboto Bold" panose="02000000000000000000" pitchFamily="2" charset="0"/>
              <a:ea typeface="Roboto Bold" panose="02000000000000000000" pitchFamily="2" charset="0"/>
            </a:rPr>
            <a:t>.</a:t>
          </a:r>
        </a:p>
        <a:p>
          <a:pPr algn="l"/>
          <a:r>
            <a:rPr lang="fr-FR" sz="1600" b="1" baseline="0">
              <a:latin typeface="Roboto Bold" panose="02000000000000000000" pitchFamily="2" charset="0"/>
              <a:ea typeface="Roboto Bold" panose="02000000000000000000" pitchFamily="2" charset="0"/>
            </a:rPr>
            <a:t>Par ailleurs, </a:t>
          </a:r>
          <a:r>
            <a:rPr lang="fr-FR" sz="1600" b="1" baseline="0">
              <a:solidFill>
                <a:srgbClr val="002060"/>
              </a:solidFill>
              <a:latin typeface="Roboto Bold" panose="02000000000000000000" pitchFamily="2" charset="0"/>
              <a:ea typeface="Roboto Bold" panose="02000000000000000000" pitchFamily="2" charset="0"/>
            </a:rPr>
            <a:t>les per diems couvrent </a:t>
          </a:r>
          <a:r>
            <a:rPr lang="fr-FR" sz="1600" b="1" baseline="0">
              <a:latin typeface="Roboto Bold" panose="02000000000000000000" pitchFamily="2" charset="0"/>
              <a:ea typeface="Roboto Bold" panose="02000000000000000000" pitchFamily="2" charset="0"/>
            </a:rPr>
            <a:t>:</a:t>
          </a:r>
        </a:p>
        <a:p>
          <a:pPr algn="l"/>
          <a:r>
            <a:rPr lang="fr-FR" sz="1600" b="1" baseline="0">
              <a:solidFill>
                <a:schemeClr val="bg1"/>
              </a:solidFill>
              <a:latin typeface="Roboto Bold" panose="02000000000000000000" pitchFamily="2" charset="0"/>
              <a:ea typeface="Roboto Bold" panose="02000000000000000000" pitchFamily="2" charset="0"/>
            </a:rPr>
            <a:t>Le logement, les repas, les frais de transport locaux à l'intérieur du lieu de mission et les frais divers</a:t>
          </a:r>
          <a:endParaRPr lang="fr-FR" sz="1600" b="1" baseline="0">
            <a:solidFill>
              <a:schemeClr val="bg1"/>
            </a:solidFill>
          </a:endParaRPr>
        </a:p>
      </xdr:txBody>
    </xdr:sp>
    <xdr:clientData/>
  </xdr:twoCellAnchor>
  <xdr:twoCellAnchor>
    <xdr:from>
      <xdr:col>13</xdr:col>
      <xdr:colOff>73489</xdr:colOff>
      <xdr:row>86</xdr:row>
      <xdr:rowOff>115654</xdr:rowOff>
    </xdr:from>
    <xdr:to>
      <xdr:col>17</xdr:col>
      <xdr:colOff>30119</xdr:colOff>
      <xdr:row>89</xdr:row>
      <xdr:rowOff>260224</xdr:rowOff>
    </xdr:to>
    <xdr:sp macro="" textlink="">
      <xdr:nvSpPr>
        <xdr:cNvPr id="18" name="Rectangle 17">
          <a:extLst>
            <a:ext uri="{FF2B5EF4-FFF2-40B4-BE49-F238E27FC236}">
              <a16:creationId xmlns:a16="http://schemas.microsoft.com/office/drawing/2014/main" id="{00000000-0008-0000-0000-000012000000}"/>
            </a:ext>
          </a:extLst>
        </xdr:cNvPr>
        <xdr:cNvSpPr/>
      </xdr:nvSpPr>
      <xdr:spPr>
        <a:xfrm>
          <a:off x="26324389" y="39111004"/>
          <a:ext cx="6433630" cy="2182920"/>
        </a:xfrm>
        <a:prstGeom prst="wedgeRectCallout">
          <a:avLst>
            <a:gd name="adj1" fmla="val -55717"/>
            <a:gd name="adj2" fmla="val 42123"/>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800" b="1" baseline="0">
              <a:latin typeface="Roboto Bold" panose="02000000000000000000" pitchFamily="2" charset="0"/>
              <a:ea typeface="Roboto Bold" panose="02000000000000000000" pitchFamily="2" charset="0"/>
            </a:rPr>
            <a:t>7/ </a:t>
          </a:r>
        </a:p>
        <a:p>
          <a:pPr algn="l"/>
          <a:r>
            <a:rPr lang="fr-FR" sz="1600" b="1" baseline="0">
              <a:latin typeface="Roboto Bold" panose="02000000000000000000" pitchFamily="2" charset="0"/>
              <a:ea typeface="Roboto Bold" panose="02000000000000000000" pitchFamily="2" charset="0"/>
            </a:rPr>
            <a:t>Les remboursements des tickets d'avion se font sur la base de la  </a:t>
          </a:r>
          <a:r>
            <a:rPr lang="fr-FR" sz="1600" b="1" baseline="0">
              <a:solidFill>
                <a:srgbClr val="002060"/>
              </a:solidFill>
              <a:latin typeface="Roboto Bold" panose="02000000000000000000" pitchFamily="2" charset="0"/>
              <a:ea typeface="Roboto Bold" panose="02000000000000000000" pitchFamily="2" charset="0"/>
            </a:rPr>
            <a:t>classe économique</a:t>
          </a:r>
          <a:r>
            <a:rPr lang="fr-FR" sz="1600" b="1" baseline="0">
              <a:latin typeface="Roboto Bold" panose="02000000000000000000" pitchFamily="2" charset="0"/>
              <a:ea typeface="Roboto Bold" panose="02000000000000000000" pitchFamily="2" charset="0"/>
            </a:rPr>
            <a:t>.</a:t>
          </a:r>
        </a:p>
        <a:p>
          <a:pPr algn="l"/>
          <a:endParaRPr lang="fr-FR" sz="1600" b="1" baseline="0">
            <a:latin typeface="Roboto Bold" panose="02000000000000000000" pitchFamily="2" charset="0"/>
            <a:ea typeface="Roboto Bold" panose="02000000000000000000" pitchFamily="2" charset="0"/>
          </a:endParaRPr>
        </a:p>
        <a:p>
          <a:pPr algn="l"/>
          <a:r>
            <a:rPr lang="fr-FR" sz="1600" b="1" baseline="0">
              <a:latin typeface="Roboto Bold" panose="02000000000000000000" pitchFamily="2" charset="0"/>
              <a:ea typeface="Roboto Bold" panose="02000000000000000000" pitchFamily="2" charset="0"/>
            </a:rPr>
            <a:t>Les frais éventuels de test(s) PCR de même que ceux relatifs au(x) visa(s), </a:t>
          </a:r>
          <a:r>
            <a:rPr lang="fr-FR" sz="1600" b="1" baseline="0">
              <a:solidFill>
                <a:srgbClr val="002060"/>
              </a:solidFill>
              <a:latin typeface="Roboto Bold" panose="02000000000000000000" pitchFamily="2" charset="0"/>
              <a:ea typeface="Roboto Bold" panose="02000000000000000000" pitchFamily="2" charset="0"/>
            </a:rPr>
            <a:t>devront être inclus dans le coût des billets d’avion</a:t>
          </a:r>
          <a:r>
            <a:rPr lang="fr-FR" sz="1600" b="1" baseline="0">
              <a:latin typeface="Roboto Bold" panose="02000000000000000000" pitchFamily="2" charset="0"/>
              <a:ea typeface="Roboto Bold" panose="02000000000000000000" pitchFamily="2" charset="0"/>
            </a:rPr>
            <a:t>. </a:t>
          </a:r>
        </a:p>
        <a:p>
          <a:pPr algn="l"/>
          <a:endParaRPr lang="fr-FR" sz="1400" b="1" baseline="0">
            <a:latin typeface="Roboto Bold" panose="02000000000000000000" pitchFamily="2" charset="0"/>
            <a:ea typeface="Roboto Bold" panose="02000000000000000000" pitchFamily="2" charset="0"/>
          </a:endParaRPr>
        </a:p>
        <a:p>
          <a:pPr algn="l"/>
          <a:endParaRPr lang="fr-FR" sz="1400" b="1" baseline="0">
            <a:latin typeface="Roboto Bold" panose="02000000000000000000" pitchFamily="2" charset="0"/>
            <a:ea typeface="Roboto Bold" panose="02000000000000000000" pitchFamily="2" charset="0"/>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16</xdr:col>
      <xdr:colOff>57150</xdr:colOff>
      <xdr:row>16</xdr:row>
      <xdr:rowOff>0</xdr:rowOff>
    </xdr:from>
    <xdr:ext cx="184731" cy="264560"/>
    <xdr:sp macro="" textlink="">
      <xdr:nvSpPr>
        <xdr:cNvPr id="2" name="ZoneTexte 1">
          <a:extLst>
            <a:ext uri="{FF2B5EF4-FFF2-40B4-BE49-F238E27FC236}">
              <a16:creationId xmlns:a16="http://schemas.microsoft.com/office/drawing/2014/main" id="{00000000-0008-0000-0100-000002000000}"/>
            </a:ext>
          </a:extLst>
        </xdr:cNvPr>
        <xdr:cNvSpPr txBox="1"/>
      </xdr:nvSpPr>
      <xdr:spPr>
        <a:xfrm>
          <a:off x="30451425" y="8477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twoCellAnchor>
    <xdr:from>
      <xdr:col>12</xdr:col>
      <xdr:colOff>303594</xdr:colOff>
      <xdr:row>24</xdr:row>
      <xdr:rowOff>26686</xdr:rowOff>
    </xdr:from>
    <xdr:to>
      <xdr:col>16</xdr:col>
      <xdr:colOff>1662547</xdr:colOff>
      <xdr:row>28</xdr:row>
      <xdr:rowOff>289138</xdr:rowOff>
    </xdr:to>
    <xdr:sp macro="" textlink="">
      <xdr:nvSpPr>
        <xdr:cNvPr id="3" name="Rectangle 2">
          <a:extLst>
            <a:ext uri="{FF2B5EF4-FFF2-40B4-BE49-F238E27FC236}">
              <a16:creationId xmlns:a16="http://schemas.microsoft.com/office/drawing/2014/main" id="{00000000-0008-0000-0100-000003000000}"/>
            </a:ext>
          </a:extLst>
        </xdr:cNvPr>
        <xdr:cNvSpPr/>
      </xdr:nvSpPr>
      <xdr:spPr>
        <a:xfrm>
          <a:off x="26192544" y="13190236"/>
          <a:ext cx="5864278" cy="2338902"/>
        </a:xfrm>
        <a:prstGeom prst="wedgeRectCallout">
          <a:avLst>
            <a:gd name="adj1" fmla="val -83887"/>
            <a:gd name="adj2" fmla="val 32491"/>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800" b="1" baseline="0">
              <a:latin typeface="Roboto Bold" panose="02000000000000000000" pitchFamily="2" charset="0"/>
              <a:ea typeface="Roboto Bold" panose="02000000000000000000" pitchFamily="2" charset="0"/>
            </a:rPr>
            <a:t>5/</a:t>
          </a:r>
          <a:r>
            <a:rPr lang="fr-FR" sz="1400" b="1" baseline="0">
              <a:latin typeface="Roboto Bold" panose="02000000000000000000" pitchFamily="2" charset="0"/>
              <a:ea typeface="Roboto Bold" panose="02000000000000000000" pitchFamily="2" charset="0"/>
            </a:rPr>
            <a:t> </a:t>
          </a:r>
          <a:r>
            <a:rPr lang="fr-FR" sz="1600" b="1" baseline="0">
              <a:solidFill>
                <a:srgbClr val="002060"/>
              </a:solidFill>
              <a:latin typeface="Roboto Bold" panose="02000000000000000000" pitchFamily="2" charset="0"/>
              <a:ea typeface="Roboto Bold" panose="02000000000000000000" pitchFamily="2" charset="0"/>
            </a:rPr>
            <a:t>Chaque livrable </a:t>
          </a:r>
          <a:r>
            <a:rPr lang="fr-FR" sz="1600" b="1" baseline="0">
              <a:latin typeface="Roboto Bold" panose="02000000000000000000" pitchFamily="2" charset="0"/>
              <a:ea typeface="Roboto Bold" panose="02000000000000000000" pitchFamily="2" charset="0"/>
            </a:rPr>
            <a:t>demandé par l'AFD ET tout autre livrable/tâche proposé(e) par le soumissionnaire doivent être intégrés à ce tableau.</a:t>
          </a:r>
        </a:p>
        <a:p>
          <a:pPr algn="l"/>
          <a:endParaRPr lang="fr-FR" sz="1600" b="1" baseline="0">
            <a:latin typeface="Roboto Bold" panose="02000000000000000000" pitchFamily="2" charset="0"/>
            <a:ea typeface="Roboto Bold" panose="02000000000000000000" pitchFamily="2" charset="0"/>
          </a:endParaRPr>
        </a:p>
        <a:p>
          <a:pPr algn="l"/>
          <a:r>
            <a:rPr lang="fr-FR" sz="1600" b="1" baseline="0">
              <a:latin typeface="Roboto Bold" panose="02000000000000000000" pitchFamily="2" charset="0"/>
              <a:ea typeface="Roboto Bold" panose="02000000000000000000" pitchFamily="2" charset="0"/>
            </a:rPr>
            <a:t>Le soumissionnaire doit préciser </a:t>
          </a:r>
          <a:r>
            <a:rPr lang="fr-FR" sz="1600" b="1" u="sng" baseline="0">
              <a:latin typeface="Roboto Bold" panose="02000000000000000000" pitchFamily="2" charset="0"/>
              <a:ea typeface="Roboto Bold" panose="02000000000000000000" pitchFamily="2" charset="0"/>
            </a:rPr>
            <a:t>le nombre de jours par profil prévu par livrable</a:t>
          </a:r>
        </a:p>
        <a:p>
          <a:pPr algn="l"/>
          <a:endParaRPr lang="fr-FR" sz="1600" b="1" baseline="0"/>
        </a:p>
        <a:p>
          <a:pPr algn="l"/>
          <a:r>
            <a:rPr lang="fr-FR" sz="1600" b="1" baseline="0"/>
            <a:t>SEULES LES CELLULES DE </a:t>
          </a:r>
          <a:r>
            <a:rPr lang="fr-FR" sz="1600" b="1" u="sng" baseline="0"/>
            <a:t>COULEUR BANCHE </a:t>
          </a:r>
          <a:r>
            <a:rPr lang="fr-FR" sz="1600" b="1" baseline="0"/>
            <a:t>DOIVENT ETRE  RENSEIGNEES</a:t>
          </a:r>
        </a:p>
      </xdr:txBody>
    </xdr:sp>
    <xdr:clientData/>
  </xdr:twoCellAnchor>
  <xdr:twoCellAnchor editAs="oneCell">
    <xdr:from>
      <xdr:col>2</xdr:col>
      <xdr:colOff>927953</xdr:colOff>
      <xdr:row>1</xdr:row>
      <xdr:rowOff>245617</xdr:rowOff>
    </xdr:from>
    <xdr:to>
      <xdr:col>3</xdr:col>
      <xdr:colOff>150122</xdr:colOff>
      <xdr:row>1</xdr:row>
      <xdr:rowOff>1382714</xdr:rowOff>
    </xdr:to>
    <xdr:pic>
      <xdr:nvPicPr>
        <xdr:cNvPr id="4" name="Image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a:stretch>
          <a:fillRect/>
        </a:stretch>
      </xdr:blipFill>
      <xdr:spPr>
        <a:xfrm>
          <a:off x="2480528" y="455167"/>
          <a:ext cx="2155869" cy="1137097"/>
        </a:xfrm>
        <a:prstGeom prst="rect">
          <a:avLst/>
        </a:prstGeom>
      </xdr:spPr>
    </xdr:pic>
    <xdr:clientData/>
  </xdr:twoCellAnchor>
  <xdr:twoCellAnchor>
    <xdr:from>
      <xdr:col>12</xdr:col>
      <xdr:colOff>296968</xdr:colOff>
      <xdr:row>18</xdr:row>
      <xdr:rowOff>231310</xdr:rowOff>
    </xdr:from>
    <xdr:to>
      <xdr:col>16</xdr:col>
      <xdr:colOff>1691459</xdr:colOff>
      <xdr:row>19</xdr:row>
      <xdr:rowOff>433710</xdr:rowOff>
    </xdr:to>
    <xdr:sp macro="" textlink="">
      <xdr:nvSpPr>
        <xdr:cNvPr id="5" name="Rectangle 4">
          <a:extLst>
            <a:ext uri="{FF2B5EF4-FFF2-40B4-BE49-F238E27FC236}">
              <a16:creationId xmlns:a16="http://schemas.microsoft.com/office/drawing/2014/main" id="{00000000-0008-0000-0100-000005000000}"/>
            </a:ext>
          </a:extLst>
        </xdr:cNvPr>
        <xdr:cNvSpPr/>
      </xdr:nvSpPr>
      <xdr:spPr>
        <a:xfrm>
          <a:off x="26185918" y="9908710"/>
          <a:ext cx="5899816" cy="735800"/>
        </a:xfrm>
        <a:prstGeom prst="wedgeRectCallout">
          <a:avLst>
            <a:gd name="adj1" fmla="val -60512"/>
            <a:gd name="adj2" fmla="val 38986"/>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600" b="1" baseline="0">
              <a:latin typeface="Roboto Bold" panose="02000000000000000000" pitchFamily="2" charset="0"/>
              <a:ea typeface="Roboto Bold" panose="02000000000000000000" pitchFamily="2" charset="0"/>
            </a:rPr>
            <a:t>3/ Les lignes </a:t>
          </a:r>
          <a:r>
            <a:rPr lang="fr-FR" sz="1600" b="1" baseline="0">
              <a:solidFill>
                <a:srgbClr val="002060"/>
              </a:solidFill>
              <a:latin typeface="Roboto Bold" panose="02000000000000000000" pitchFamily="2" charset="0"/>
              <a:ea typeface="Roboto Bold" panose="02000000000000000000" pitchFamily="2" charset="0"/>
            </a:rPr>
            <a:t>de 19 à 26 </a:t>
          </a:r>
          <a:r>
            <a:rPr lang="fr-FR" sz="1600" b="1" baseline="0">
              <a:latin typeface="Roboto Bold" panose="02000000000000000000" pitchFamily="2" charset="0"/>
              <a:ea typeface="Roboto Bold" panose="02000000000000000000" pitchFamily="2" charset="0"/>
            </a:rPr>
            <a:t>doivent être intégralement remplies pour chaque profil proposé</a:t>
          </a:r>
          <a:endParaRPr lang="fr-FR" sz="1600" b="1" baseline="0"/>
        </a:p>
      </xdr:txBody>
    </xdr:sp>
    <xdr:clientData/>
  </xdr:twoCellAnchor>
  <xdr:twoCellAnchor>
    <xdr:from>
      <xdr:col>1</xdr:col>
      <xdr:colOff>144571</xdr:colOff>
      <xdr:row>26</xdr:row>
      <xdr:rowOff>159026</xdr:rowOff>
    </xdr:from>
    <xdr:to>
      <xdr:col>3</xdr:col>
      <xdr:colOff>3310636</xdr:colOff>
      <xdr:row>28</xdr:row>
      <xdr:rowOff>448163</xdr:rowOff>
    </xdr:to>
    <xdr:sp macro="" textlink="">
      <xdr:nvSpPr>
        <xdr:cNvPr id="6" name="Rectangle 5">
          <a:extLst>
            <a:ext uri="{FF2B5EF4-FFF2-40B4-BE49-F238E27FC236}">
              <a16:creationId xmlns:a16="http://schemas.microsoft.com/office/drawing/2014/main" id="{00000000-0008-0000-0100-000006000000}"/>
            </a:ext>
          </a:extLst>
        </xdr:cNvPr>
        <xdr:cNvSpPr/>
      </xdr:nvSpPr>
      <xdr:spPr>
        <a:xfrm>
          <a:off x="1535221" y="14389376"/>
          <a:ext cx="6109290" cy="1298787"/>
        </a:xfrm>
        <a:prstGeom prst="wedgeRectCallout">
          <a:avLst>
            <a:gd name="adj1" fmla="val 25627"/>
            <a:gd name="adj2" fmla="val 60159"/>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600" b="1" baseline="0">
              <a:latin typeface="Roboto Bold" panose="02000000000000000000" pitchFamily="2" charset="0"/>
              <a:ea typeface="Roboto Bold" panose="02000000000000000000" pitchFamily="2" charset="0"/>
            </a:rPr>
            <a:t>4/ Le soumissionnaire doit préciser si les jours attribués au profil sont réalisés "</a:t>
          </a:r>
          <a:r>
            <a:rPr lang="fr-FR" sz="1600" b="1" u="none" baseline="0">
              <a:solidFill>
                <a:srgbClr val="002060"/>
              </a:solidFill>
              <a:latin typeface="Roboto Bold" panose="02000000000000000000" pitchFamily="2" charset="0"/>
              <a:ea typeface="Roboto Bold" panose="02000000000000000000" pitchFamily="2" charset="0"/>
            </a:rPr>
            <a:t>SUR PLACE </a:t>
          </a:r>
          <a:r>
            <a:rPr lang="fr-FR" sz="1600" b="1" u="none" baseline="0">
              <a:latin typeface="Roboto Bold" panose="02000000000000000000" pitchFamily="2" charset="0"/>
              <a:ea typeface="Roboto Bold" panose="02000000000000000000" pitchFamily="2" charset="0"/>
            </a:rPr>
            <a:t>: C'est à dire sur le(s) lieu(x) de la mission" ou "</a:t>
          </a:r>
          <a:r>
            <a:rPr lang="fr-FR" sz="1600" b="1" u="none" baseline="0">
              <a:solidFill>
                <a:srgbClr val="002060"/>
              </a:solidFill>
              <a:latin typeface="Roboto Bold" panose="02000000000000000000" pitchFamily="2" charset="0"/>
              <a:ea typeface="Roboto Bold" panose="02000000000000000000" pitchFamily="2" charset="0"/>
            </a:rPr>
            <a:t>EN DISTANCIEL</a:t>
          </a:r>
          <a:r>
            <a:rPr lang="fr-FR" sz="1600" b="1" u="none" baseline="0">
              <a:latin typeface="Roboto Bold" panose="02000000000000000000" pitchFamily="2" charset="0"/>
              <a:ea typeface="Roboto Bold" panose="02000000000000000000" pitchFamily="2" charset="0"/>
            </a:rPr>
            <a:t>: c'est à dire directement dans les bureaux du soumissionnaire / en télétravail".</a:t>
          </a:r>
          <a:endParaRPr lang="fr-FR" sz="1600" b="1" u="none" baseline="0"/>
        </a:p>
      </xdr:txBody>
    </xdr:sp>
    <xdr:clientData/>
  </xdr:twoCellAnchor>
  <xdr:twoCellAnchor>
    <xdr:from>
      <xdr:col>3</xdr:col>
      <xdr:colOff>956457</xdr:colOff>
      <xdr:row>84</xdr:row>
      <xdr:rowOff>62573</xdr:rowOff>
    </xdr:from>
    <xdr:to>
      <xdr:col>6</xdr:col>
      <xdr:colOff>424487</xdr:colOff>
      <xdr:row>85</xdr:row>
      <xdr:rowOff>342900</xdr:rowOff>
    </xdr:to>
    <xdr:sp macro="" textlink="">
      <xdr:nvSpPr>
        <xdr:cNvPr id="7" name="Rectangle 6">
          <a:extLst>
            <a:ext uri="{FF2B5EF4-FFF2-40B4-BE49-F238E27FC236}">
              <a16:creationId xmlns:a16="http://schemas.microsoft.com/office/drawing/2014/main" id="{00000000-0008-0000-0100-000007000000}"/>
            </a:ext>
          </a:extLst>
        </xdr:cNvPr>
        <xdr:cNvSpPr/>
      </xdr:nvSpPr>
      <xdr:spPr>
        <a:xfrm>
          <a:off x="5442732" y="38124473"/>
          <a:ext cx="7469030" cy="404152"/>
        </a:xfrm>
        <a:prstGeom prst="wedgeRectCallout">
          <a:avLst>
            <a:gd name="adj1" fmla="val -23636"/>
            <a:gd name="adj2" fmla="val 71504"/>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800" b="1" baseline="0">
              <a:latin typeface="Roboto Bold" panose="02000000000000000000" pitchFamily="2" charset="0"/>
              <a:ea typeface="Roboto Bold" panose="02000000000000000000" pitchFamily="2" charset="0"/>
            </a:rPr>
            <a:t>9/</a:t>
          </a:r>
          <a:r>
            <a:rPr lang="fr-FR" sz="1600" b="1" baseline="0">
              <a:latin typeface="Roboto Bold" panose="02000000000000000000" pitchFamily="2" charset="0"/>
              <a:ea typeface="Roboto Bold" panose="02000000000000000000" pitchFamily="2" charset="0"/>
            </a:rPr>
            <a:t> Les éventuels </a:t>
          </a:r>
          <a:r>
            <a:rPr lang="fr-FR" sz="1600" b="1" baseline="0">
              <a:solidFill>
                <a:srgbClr val="002060"/>
              </a:solidFill>
              <a:latin typeface="Roboto Bold" panose="02000000000000000000" pitchFamily="2" charset="0"/>
              <a:ea typeface="Roboto Bold" panose="02000000000000000000" pitchFamily="2" charset="0"/>
            </a:rPr>
            <a:t>frais de sécurité </a:t>
          </a:r>
          <a:r>
            <a:rPr lang="fr-FR" sz="1600" b="1" baseline="0">
              <a:solidFill>
                <a:schemeClr val="bg1"/>
              </a:solidFill>
              <a:latin typeface="Roboto Bold" panose="02000000000000000000" pitchFamily="2" charset="0"/>
              <a:ea typeface="Roboto Bold" panose="02000000000000000000" pitchFamily="2" charset="0"/>
            </a:rPr>
            <a:t>doivent être décomposés ici</a:t>
          </a:r>
          <a:endParaRPr lang="fr-FR" sz="1600" b="1" baseline="0"/>
        </a:p>
      </xdr:txBody>
    </xdr:sp>
    <xdr:clientData/>
  </xdr:twoCellAnchor>
  <xdr:twoCellAnchor>
    <xdr:from>
      <xdr:col>13</xdr:col>
      <xdr:colOff>80115</xdr:colOff>
      <xdr:row>79</xdr:row>
      <xdr:rowOff>404794</xdr:rowOff>
    </xdr:from>
    <xdr:to>
      <xdr:col>17</xdr:col>
      <xdr:colOff>36745</xdr:colOff>
      <xdr:row>81</xdr:row>
      <xdr:rowOff>528280</xdr:rowOff>
    </xdr:to>
    <xdr:sp macro="" textlink="">
      <xdr:nvSpPr>
        <xdr:cNvPr id="8" name="Rectangle 7">
          <a:extLst>
            <a:ext uri="{FF2B5EF4-FFF2-40B4-BE49-F238E27FC236}">
              <a16:creationId xmlns:a16="http://schemas.microsoft.com/office/drawing/2014/main" id="{00000000-0008-0000-0100-000008000000}"/>
            </a:ext>
          </a:extLst>
        </xdr:cNvPr>
        <xdr:cNvSpPr/>
      </xdr:nvSpPr>
      <xdr:spPr>
        <a:xfrm>
          <a:off x="26311965" y="36075919"/>
          <a:ext cx="6424105" cy="1228386"/>
        </a:xfrm>
        <a:prstGeom prst="wedgeRectCallout">
          <a:avLst>
            <a:gd name="adj1" fmla="val -55717"/>
            <a:gd name="adj2" fmla="val 42123"/>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800" b="1" baseline="0">
              <a:latin typeface="Roboto Bold" panose="02000000000000000000" pitchFamily="2" charset="0"/>
              <a:ea typeface="Roboto Bold" panose="02000000000000000000" pitchFamily="2" charset="0"/>
            </a:rPr>
            <a:t>8/ </a:t>
          </a:r>
          <a:r>
            <a:rPr lang="fr-FR" sz="1600" b="1" baseline="0">
              <a:latin typeface="Roboto Bold" panose="02000000000000000000" pitchFamily="2" charset="0"/>
              <a:ea typeface="Roboto Bold" panose="02000000000000000000" pitchFamily="2" charset="0"/>
            </a:rPr>
            <a:t>Le montant des per diems </a:t>
          </a:r>
          <a:r>
            <a:rPr lang="fr-FR" sz="1600" b="1" baseline="0">
              <a:solidFill>
                <a:srgbClr val="002060"/>
              </a:solidFill>
              <a:latin typeface="Roboto Bold" panose="02000000000000000000" pitchFamily="2" charset="0"/>
              <a:ea typeface="Roboto Bold" panose="02000000000000000000" pitchFamily="2" charset="0"/>
            </a:rPr>
            <a:t>doit respecter le barême fixé par l'UE</a:t>
          </a:r>
          <a:r>
            <a:rPr lang="fr-FR" sz="1600" b="1" baseline="0">
              <a:latin typeface="Roboto Bold" panose="02000000000000000000" pitchFamily="2" charset="0"/>
              <a:ea typeface="Roboto Bold" panose="02000000000000000000" pitchFamily="2" charset="0"/>
            </a:rPr>
            <a:t>.</a:t>
          </a:r>
        </a:p>
        <a:p>
          <a:pPr algn="l"/>
          <a:r>
            <a:rPr lang="fr-FR" sz="1600" b="1" baseline="0">
              <a:latin typeface="Roboto Bold" panose="02000000000000000000" pitchFamily="2" charset="0"/>
              <a:ea typeface="Roboto Bold" panose="02000000000000000000" pitchFamily="2" charset="0"/>
            </a:rPr>
            <a:t>Par ailleurs, </a:t>
          </a:r>
          <a:r>
            <a:rPr lang="fr-FR" sz="1600" b="1" baseline="0">
              <a:solidFill>
                <a:srgbClr val="002060"/>
              </a:solidFill>
              <a:latin typeface="Roboto Bold" panose="02000000000000000000" pitchFamily="2" charset="0"/>
              <a:ea typeface="Roboto Bold" panose="02000000000000000000" pitchFamily="2" charset="0"/>
            </a:rPr>
            <a:t>les per diems couvrent </a:t>
          </a:r>
          <a:r>
            <a:rPr lang="fr-FR" sz="1600" b="1" baseline="0">
              <a:latin typeface="Roboto Bold" panose="02000000000000000000" pitchFamily="2" charset="0"/>
              <a:ea typeface="Roboto Bold" panose="02000000000000000000" pitchFamily="2" charset="0"/>
            </a:rPr>
            <a:t>:</a:t>
          </a:r>
        </a:p>
        <a:p>
          <a:pPr algn="l"/>
          <a:r>
            <a:rPr lang="fr-FR" sz="1600" b="1" baseline="0">
              <a:solidFill>
                <a:schemeClr val="bg1"/>
              </a:solidFill>
              <a:latin typeface="Roboto Bold" panose="02000000000000000000" pitchFamily="2" charset="0"/>
              <a:ea typeface="Roboto Bold" panose="02000000000000000000" pitchFamily="2" charset="0"/>
            </a:rPr>
            <a:t>Le logement, les repas, les frais de transport locaux à l'intérieur du lieu de mission et les frais divers</a:t>
          </a:r>
          <a:endParaRPr lang="fr-FR" sz="1600" b="1" baseline="0">
            <a:solidFill>
              <a:schemeClr val="bg1"/>
            </a:solidFill>
          </a:endParaRPr>
        </a:p>
      </xdr:txBody>
    </xdr:sp>
    <xdr:clientData/>
  </xdr:twoCellAnchor>
  <xdr:twoCellAnchor>
    <xdr:from>
      <xdr:col>13</xdr:col>
      <xdr:colOff>73489</xdr:colOff>
      <xdr:row>74</xdr:row>
      <xdr:rowOff>115654</xdr:rowOff>
    </xdr:from>
    <xdr:to>
      <xdr:col>17</xdr:col>
      <xdr:colOff>30119</xdr:colOff>
      <xdr:row>77</xdr:row>
      <xdr:rowOff>260224</xdr:rowOff>
    </xdr:to>
    <xdr:sp macro="" textlink="">
      <xdr:nvSpPr>
        <xdr:cNvPr id="9" name="Rectangle 8">
          <a:extLst>
            <a:ext uri="{FF2B5EF4-FFF2-40B4-BE49-F238E27FC236}">
              <a16:creationId xmlns:a16="http://schemas.microsoft.com/office/drawing/2014/main" id="{00000000-0008-0000-0100-000009000000}"/>
            </a:ext>
          </a:extLst>
        </xdr:cNvPr>
        <xdr:cNvSpPr/>
      </xdr:nvSpPr>
      <xdr:spPr>
        <a:xfrm>
          <a:off x="26305339" y="33100729"/>
          <a:ext cx="6424105" cy="2173395"/>
        </a:xfrm>
        <a:prstGeom prst="wedgeRectCallout">
          <a:avLst>
            <a:gd name="adj1" fmla="val -55717"/>
            <a:gd name="adj2" fmla="val 42123"/>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800" b="1" baseline="0">
              <a:latin typeface="Roboto Bold" panose="02000000000000000000" pitchFamily="2" charset="0"/>
              <a:ea typeface="Roboto Bold" panose="02000000000000000000" pitchFamily="2" charset="0"/>
            </a:rPr>
            <a:t>7/ </a:t>
          </a:r>
        </a:p>
        <a:p>
          <a:pPr algn="l"/>
          <a:r>
            <a:rPr lang="fr-FR" sz="1600" b="1" baseline="0">
              <a:latin typeface="Roboto Bold" panose="02000000000000000000" pitchFamily="2" charset="0"/>
              <a:ea typeface="Roboto Bold" panose="02000000000000000000" pitchFamily="2" charset="0"/>
            </a:rPr>
            <a:t>Les remboursements des tickets d'avion se font sur la base de la  </a:t>
          </a:r>
          <a:r>
            <a:rPr lang="fr-FR" sz="1600" b="1" baseline="0">
              <a:solidFill>
                <a:srgbClr val="002060"/>
              </a:solidFill>
              <a:latin typeface="Roboto Bold" panose="02000000000000000000" pitchFamily="2" charset="0"/>
              <a:ea typeface="Roboto Bold" panose="02000000000000000000" pitchFamily="2" charset="0"/>
            </a:rPr>
            <a:t>classe économique</a:t>
          </a:r>
          <a:r>
            <a:rPr lang="fr-FR" sz="1600" b="1" baseline="0">
              <a:latin typeface="Roboto Bold" panose="02000000000000000000" pitchFamily="2" charset="0"/>
              <a:ea typeface="Roboto Bold" panose="02000000000000000000" pitchFamily="2" charset="0"/>
            </a:rPr>
            <a:t>.</a:t>
          </a:r>
        </a:p>
        <a:p>
          <a:pPr algn="l"/>
          <a:endParaRPr lang="fr-FR" sz="1600" b="1" baseline="0">
            <a:latin typeface="Roboto Bold" panose="02000000000000000000" pitchFamily="2" charset="0"/>
            <a:ea typeface="Roboto Bold" panose="02000000000000000000" pitchFamily="2" charset="0"/>
          </a:endParaRPr>
        </a:p>
        <a:p>
          <a:pPr algn="l"/>
          <a:r>
            <a:rPr lang="fr-FR" sz="1600" b="1" baseline="0">
              <a:latin typeface="Roboto Bold" panose="02000000000000000000" pitchFamily="2" charset="0"/>
              <a:ea typeface="Roboto Bold" panose="02000000000000000000" pitchFamily="2" charset="0"/>
            </a:rPr>
            <a:t>Les frais éventuels de test(s) PCR de même que ceux relatifs au(x) visa(s), </a:t>
          </a:r>
          <a:r>
            <a:rPr lang="fr-FR" sz="1600" b="1" baseline="0">
              <a:solidFill>
                <a:srgbClr val="002060"/>
              </a:solidFill>
              <a:latin typeface="Roboto Bold" panose="02000000000000000000" pitchFamily="2" charset="0"/>
              <a:ea typeface="Roboto Bold" panose="02000000000000000000" pitchFamily="2" charset="0"/>
            </a:rPr>
            <a:t>devront être inclus dans le coût des billets d’avion</a:t>
          </a:r>
          <a:r>
            <a:rPr lang="fr-FR" sz="1600" b="1" baseline="0">
              <a:latin typeface="Roboto Bold" panose="02000000000000000000" pitchFamily="2" charset="0"/>
              <a:ea typeface="Roboto Bold" panose="02000000000000000000" pitchFamily="2" charset="0"/>
            </a:rPr>
            <a:t>. </a:t>
          </a:r>
        </a:p>
        <a:p>
          <a:pPr algn="l"/>
          <a:endParaRPr lang="fr-FR" sz="1400" b="1" baseline="0">
            <a:latin typeface="Roboto Bold" panose="02000000000000000000" pitchFamily="2" charset="0"/>
            <a:ea typeface="Roboto Bold" panose="02000000000000000000" pitchFamily="2" charset="0"/>
          </a:endParaRPr>
        </a:p>
        <a:p>
          <a:pPr algn="l"/>
          <a:endParaRPr lang="fr-FR" sz="1400" b="1" baseline="0">
            <a:latin typeface="Roboto Bold" panose="02000000000000000000" pitchFamily="2" charset="0"/>
            <a:ea typeface="Roboto Bold" panose="02000000000000000000" pitchFamily="2" charset="0"/>
          </a:endParaRPr>
        </a:p>
      </xdr:txBody>
    </xdr:sp>
    <xdr:clientData/>
  </xdr:twoCellAnchor>
  <xdr:twoCellAnchor>
    <xdr:from>
      <xdr:col>5</xdr:col>
      <xdr:colOff>448163</xdr:colOff>
      <xdr:row>57</xdr:row>
      <xdr:rowOff>130111</xdr:rowOff>
    </xdr:from>
    <xdr:to>
      <xdr:col>10</xdr:col>
      <xdr:colOff>1166812</xdr:colOff>
      <xdr:row>59</xdr:row>
      <xdr:rowOff>238123</xdr:rowOff>
    </xdr:to>
    <xdr:sp macro="" textlink="">
      <xdr:nvSpPr>
        <xdr:cNvPr id="10" name="Rectangle 9">
          <a:extLst>
            <a:ext uri="{FF2B5EF4-FFF2-40B4-BE49-F238E27FC236}">
              <a16:creationId xmlns:a16="http://schemas.microsoft.com/office/drawing/2014/main" id="{00000000-0008-0000-0100-00000A000000}"/>
            </a:ext>
          </a:extLst>
        </xdr:cNvPr>
        <xdr:cNvSpPr/>
      </xdr:nvSpPr>
      <xdr:spPr>
        <a:xfrm>
          <a:off x="10401788" y="27143011"/>
          <a:ext cx="12472499" cy="870012"/>
        </a:xfrm>
        <a:prstGeom prst="wedgeRectCallout">
          <a:avLst>
            <a:gd name="adj1" fmla="val -55091"/>
            <a:gd name="adj2" fmla="val -24655"/>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600" b="1" baseline="0">
              <a:latin typeface="Roboto Bold" panose="02000000000000000000" pitchFamily="2" charset="0"/>
              <a:ea typeface="Roboto Bold" panose="02000000000000000000" pitchFamily="2" charset="0"/>
            </a:rPr>
            <a:t>6/ Le soumissionnaire doit intégrer le </a:t>
          </a:r>
          <a:r>
            <a:rPr lang="fr-FR" sz="1600" b="1" baseline="0">
              <a:solidFill>
                <a:srgbClr val="002060"/>
              </a:solidFill>
              <a:latin typeface="Roboto Bold" panose="02000000000000000000" pitchFamily="2" charset="0"/>
              <a:ea typeface="Roboto Bold" panose="02000000000000000000" pitchFamily="2" charset="0"/>
            </a:rPr>
            <a:t>taux de TVA</a:t>
          </a:r>
          <a:r>
            <a:rPr lang="fr-FR" sz="1600" b="1" baseline="0">
              <a:latin typeface="Roboto Bold" panose="02000000000000000000" pitchFamily="2" charset="0"/>
              <a:ea typeface="Roboto Bold" panose="02000000000000000000" pitchFamily="2" charset="0"/>
            </a:rPr>
            <a:t> applicable : En cas d'application de TVA française uniquement. Les éventuelles  TVA locales doivent être intégrées aux TJ. </a:t>
          </a:r>
          <a:endParaRPr lang="fr-FR" sz="1600" b="1" baseline="0"/>
        </a:p>
      </xdr:txBody>
    </xdr:sp>
    <xdr:clientData/>
  </xdr:twoCellAnchor>
  <xdr:twoCellAnchor>
    <xdr:from>
      <xdr:col>7</xdr:col>
      <xdr:colOff>1568576</xdr:colOff>
      <xdr:row>110</xdr:row>
      <xdr:rowOff>128305</xdr:rowOff>
    </xdr:from>
    <xdr:to>
      <xdr:col>10</xdr:col>
      <xdr:colOff>2072760</xdr:colOff>
      <xdr:row>112</xdr:row>
      <xdr:rowOff>119271</xdr:rowOff>
    </xdr:to>
    <xdr:sp macro="" textlink="">
      <xdr:nvSpPr>
        <xdr:cNvPr id="11" name="Rectangle 10">
          <a:extLst>
            <a:ext uri="{FF2B5EF4-FFF2-40B4-BE49-F238E27FC236}">
              <a16:creationId xmlns:a16="http://schemas.microsoft.com/office/drawing/2014/main" id="{00000000-0008-0000-0100-00000B000000}"/>
            </a:ext>
          </a:extLst>
        </xdr:cNvPr>
        <xdr:cNvSpPr/>
      </xdr:nvSpPr>
      <xdr:spPr>
        <a:xfrm>
          <a:off x="16360901" y="45305380"/>
          <a:ext cx="7419334" cy="1143491"/>
        </a:xfrm>
        <a:prstGeom prst="wedgeRectCallout">
          <a:avLst>
            <a:gd name="adj1" fmla="val -52608"/>
            <a:gd name="adj2" fmla="val -24043"/>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800" b="1" baseline="0">
              <a:latin typeface="Roboto Bold" panose="02000000000000000000" pitchFamily="2" charset="0"/>
              <a:ea typeface="Roboto Bold" panose="02000000000000000000" pitchFamily="2" charset="0"/>
            </a:rPr>
            <a:t>10/ </a:t>
          </a:r>
          <a:r>
            <a:rPr lang="fr-FR" sz="1600" b="1" baseline="0">
              <a:latin typeface="Roboto Bold" panose="02000000000000000000" pitchFamily="2" charset="0"/>
              <a:ea typeface="Roboto Bold" panose="02000000000000000000" pitchFamily="2" charset="0"/>
            </a:rPr>
            <a:t>La</a:t>
          </a:r>
          <a:r>
            <a:rPr lang="fr-FR" sz="1400" b="1" baseline="0">
              <a:latin typeface="Roboto Bold" panose="02000000000000000000" pitchFamily="2" charset="0"/>
              <a:ea typeface="Roboto Bold" panose="02000000000000000000" pitchFamily="2" charset="0"/>
            </a:rPr>
            <a:t> </a:t>
          </a:r>
          <a:r>
            <a:rPr lang="fr-FR" sz="1800" b="1" baseline="0">
              <a:solidFill>
                <a:srgbClr val="002060"/>
              </a:solidFill>
              <a:latin typeface="Roboto Bold" panose="02000000000000000000" pitchFamily="2" charset="0"/>
              <a:ea typeface="Roboto Bold" panose="02000000000000000000" pitchFamily="2" charset="0"/>
            </a:rPr>
            <a:t>répartition du montant total EN € </a:t>
          </a:r>
          <a:r>
            <a:rPr lang="fr-FR" sz="1600" b="1" baseline="0">
              <a:solidFill>
                <a:srgbClr val="002060"/>
              </a:solidFill>
              <a:latin typeface="Roboto Bold" panose="02000000000000000000" pitchFamily="2" charset="0"/>
              <a:ea typeface="Roboto Bold" panose="02000000000000000000" pitchFamily="2" charset="0"/>
            </a:rPr>
            <a:t>HT ET TTC </a:t>
          </a:r>
          <a:r>
            <a:rPr lang="fr-FR" sz="1600" b="1" baseline="0">
              <a:latin typeface="Roboto Bold" panose="02000000000000000000" pitchFamily="2" charset="0"/>
              <a:ea typeface="Roboto Bold" panose="02000000000000000000" pitchFamily="2" charset="0"/>
            </a:rPr>
            <a:t>par acteur du consortium doit être réalisée ici.</a:t>
          </a:r>
          <a:endParaRPr lang="fr-FR" sz="1600" b="1" baseline="0"/>
        </a:p>
      </xdr:txBody>
    </xdr:sp>
    <xdr:clientData/>
  </xdr:twoCellAnchor>
  <xdr:twoCellAnchor>
    <xdr:from>
      <xdr:col>4</xdr:col>
      <xdr:colOff>325880</xdr:colOff>
      <xdr:row>10</xdr:row>
      <xdr:rowOff>245769</xdr:rowOff>
    </xdr:from>
    <xdr:to>
      <xdr:col>6</xdr:col>
      <xdr:colOff>1691460</xdr:colOff>
      <xdr:row>13</xdr:row>
      <xdr:rowOff>72287</xdr:rowOff>
    </xdr:to>
    <xdr:sp macro="" textlink="">
      <xdr:nvSpPr>
        <xdr:cNvPr id="12" name="Rectangle 11">
          <a:extLst>
            <a:ext uri="{FF2B5EF4-FFF2-40B4-BE49-F238E27FC236}">
              <a16:creationId xmlns:a16="http://schemas.microsoft.com/office/drawing/2014/main" id="{00000000-0008-0000-0100-00000C000000}"/>
            </a:ext>
          </a:extLst>
        </xdr:cNvPr>
        <xdr:cNvSpPr/>
      </xdr:nvSpPr>
      <xdr:spPr>
        <a:xfrm>
          <a:off x="7974455" y="7141869"/>
          <a:ext cx="6204280" cy="655193"/>
        </a:xfrm>
        <a:prstGeom prst="wedgeRectCallout">
          <a:avLst>
            <a:gd name="adj1" fmla="val -54037"/>
            <a:gd name="adj2" fmla="val -31602"/>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600" b="1" baseline="0">
              <a:solidFill>
                <a:srgbClr val="002060"/>
              </a:solidFill>
              <a:latin typeface="Roboto Bold" panose="02000000000000000000" pitchFamily="2" charset="0"/>
              <a:ea typeface="Roboto Bold" panose="02000000000000000000" pitchFamily="2" charset="0"/>
            </a:rPr>
            <a:t>A remplir en cas de consortium. </a:t>
          </a:r>
          <a:r>
            <a:rPr lang="fr-FR" sz="1600" b="1" baseline="0">
              <a:latin typeface="Roboto Bold" panose="02000000000000000000" pitchFamily="2" charset="0"/>
              <a:ea typeface="Roboto Bold" panose="02000000000000000000" pitchFamily="2" charset="0"/>
            </a:rPr>
            <a:t>Si présentation en soumissionnaire seul, remplir la ligne 4 uniquement.</a:t>
          </a:r>
          <a:endParaRPr lang="fr-FR" sz="1200" b="1" baseline="0"/>
        </a:p>
      </xdr:txBody>
    </xdr:sp>
    <xdr:clientData/>
  </xdr:twoCellAnchor>
  <xdr:twoCellAnchor>
    <xdr:from>
      <xdr:col>4</xdr:col>
      <xdr:colOff>318530</xdr:colOff>
      <xdr:row>13</xdr:row>
      <xdr:rowOff>258419</xdr:rowOff>
    </xdr:from>
    <xdr:to>
      <xdr:col>6</xdr:col>
      <xdr:colOff>1684110</xdr:colOff>
      <xdr:row>16</xdr:row>
      <xdr:rowOff>176256</xdr:rowOff>
    </xdr:to>
    <xdr:sp macro="" textlink="">
      <xdr:nvSpPr>
        <xdr:cNvPr id="13" name="Rectangle 12">
          <a:extLst>
            <a:ext uri="{FF2B5EF4-FFF2-40B4-BE49-F238E27FC236}">
              <a16:creationId xmlns:a16="http://schemas.microsoft.com/office/drawing/2014/main" id="{00000000-0008-0000-0100-00000D000000}"/>
            </a:ext>
          </a:extLst>
        </xdr:cNvPr>
        <xdr:cNvSpPr/>
      </xdr:nvSpPr>
      <xdr:spPr>
        <a:xfrm>
          <a:off x="7967105" y="7983194"/>
          <a:ext cx="6204280" cy="670312"/>
        </a:xfrm>
        <a:prstGeom prst="wedgeRectCallout">
          <a:avLst>
            <a:gd name="adj1" fmla="val -33278"/>
            <a:gd name="adj2" fmla="val 95065"/>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600" b="1" baseline="0">
              <a:solidFill>
                <a:schemeClr val="bg1"/>
              </a:solidFill>
              <a:latin typeface="Roboto Bold" panose="02000000000000000000" pitchFamily="2" charset="0"/>
              <a:ea typeface="Roboto Bold" panose="02000000000000000000" pitchFamily="2" charset="0"/>
            </a:rPr>
            <a:t>2/ Cet exemple en rouge </a:t>
          </a:r>
          <a:r>
            <a:rPr lang="fr-FR" sz="1600" b="1" baseline="0">
              <a:solidFill>
                <a:srgbClr val="002060"/>
              </a:solidFill>
              <a:latin typeface="Roboto Bold" panose="02000000000000000000" pitchFamily="2" charset="0"/>
              <a:ea typeface="Roboto Bold" panose="02000000000000000000" pitchFamily="2" charset="0"/>
            </a:rPr>
            <a:t>devra être supprimé </a:t>
          </a:r>
          <a:r>
            <a:rPr lang="fr-FR" sz="1600" b="1" baseline="0">
              <a:solidFill>
                <a:schemeClr val="bg1"/>
              </a:solidFill>
              <a:latin typeface="Roboto Bold" panose="02000000000000000000" pitchFamily="2" charset="0"/>
              <a:ea typeface="Roboto Bold" panose="02000000000000000000" pitchFamily="2" charset="0"/>
            </a:rPr>
            <a:t>par le soumissionnaire.</a:t>
          </a:r>
          <a:endParaRPr lang="fr-FR" sz="1200" b="1" baseline="0">
            <a:solidFill>
              <a:schemeClr val="bg1"/>
            </a:solidFill>
          </a:endParaRPr>
        </a:p>
      </xdr:txBody>
    </xdr:sp>
    <xdr:clientData/>
  </xdr:twoCellAnchor>
  <xdr:twoCellAnchor>
    <xdr:from>
      <xdr:col>13</xdr:col>
      <xdr:colOff>80115</xdr:colOff>
      <xdr:row>91</xdr:row>
      <xdr:rowOff>404794</xdr:rowOff>
    </xdr:from>
    <xdr:to>
      <xdr:col>17</xdr:col>
      <xdr:colOff>36745</xdr:colOff>
      <xdr:row>93</xdr:row>
      <xdr:rowOff>528280</xdr:rowOff>
    </xdr:to>
    <xdr:sp macro="" textlink="">
      <xdr:nvSpPr>
        <xdr:cNvPr id="14" name="Rectangle 13">
          <a:extLst>
            <a:ext uri="{FF2B5EF4-FFF2-40B4-BE49-F238E27FC236}">
              <a16:creationId xmlns:a16="http://schemas.microsoft.com/office/drawing/2014/main" id="{00000000-0008-0000-0100-00000E000000}"/>
            </a:ext>
          </a:extLst>
        </xdr:cNvPr>
        <xdr:cNvSpPr/>
      </xdr:nvSpPr>
      <xdr:spPr>
        <a:xfrm>
          <a:off x="26311965" y="38576250"/>
          <a:ext cx="6424105" cy="0"/>
        </a:xfrm>
        <a:prstGeom prst="wedgeRectCallout">
          <a:avLst>
            <a:gd name="adj1" fmla="val -55717"/>
            <a:gd name="adj2" fmla="val 42123"/>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800" b="1" baseline="0">
              <a:latin typeface="Roboto Bold" panose="02000000000000000000" pitchFamily="2" charset="0"/>
              <a:ea typeface="Roboto Bold" panose="02000000000000000000" pitchFamily="2" charset="0"/>
            </a:rPr>
            <a:t>8/ </a:t>
          </a:r>
          <a:r>
            <a:rPr lang="fr-FR" sz="1600" b="1" baseline="0">
              <a:latin typeface="Roboto Bold" panose="02000000000000000000" pitchFamily="2" charset="0"/>
              <a:ea typeface="Roboto Bold" panose="02000000000000000000" pitchFamily="2" charset="0"/>
            </a:rPr>
            <a:t>Le montant des per diems </a:t>
          </a:r>
          <a:r>
            <a:rPr lang="fr-FR" sz="1600" b="1" baseline="0">
              <a:solidFill>
                <a:srgbClr val="002060"/>
              </a:solidFill>
              <a:latin typeface="Roboto Bold" panose="02000000000000000000" pitchFamily="2" charset="0"/>
              <a:ea typeface="Roboto Bold" panose="02000000000000000000" pitchFamily="2" charset="0"/>
            </a:rPr>
            <a:t>doit respecter le barême fixé par l'UE</a:t>
          </a:r>
          <a:r>
            <a:rPr lang="fr-FR" sz="1600" b="1" baseline="0">
              <a:latin typeface="Roboto Bold" panose="02000000000000000000" pitchFamily="2" charset="0"/>
              <a:ea typeface="Roboto Bold" panose="02000000000000000000" pitchFamily="2" charset="0"/>
            </a:rPr>
            <a:t>.</a:t>
          </a:r>
        </a:p>
        <a:p>
          <a:pPr algn="l"/>
          <a:r>
            <a:rPr lang="fr-FR" sz="1600" b="1" baseline="0">
              <a:latin typeface="Roboto Bold" panose="02000000000000000000" pitchFamily="2" charset="0"/>
              <a:ea typeface="Roboto Bold" panose="02000000000000000000" pitchFamily="2" charset="0"/>
            </a:rPr>
            <a:t>Par ailleurs, </a:t>
          </a:r>
          <a:r>
            <a:rPr lang="fr-FR" sz="1600" b="1" baseline="0">
              <a:solidFill>
                <a:srgbClr val="002060"/>
              </a:solidFill>
              <a:latin typeface="Roboto Bold" panose="02000000000000000000" pitchFamily="2" charset="0"/>
              <a:ea typeface="Roboto Bold" panose="02000000000000000000" pitchFamily="2" charset="0"/>
            </a:rPr>
            <a:t>les per diems couvrent </a:t>
          </a:r>
          <a:r>
            <a:rPr lang="fr-FR" sz="1600" b="1" baseline="0">
              <a:latin typeface="Roboto Bold" panose="02000000000000000000" pitchFamily="2" charset="0"/>
              <a:ea typeface="Roboto Bold" panose="02000000000000000000" pitchFamily="2" charset="0"/>
            </a:rPr>
            <a:t>:</a:t>
          </a:r>
        </a:p>
        <a:p>
          <a:pPr algn="l"/>
          <a:r>
            <a:rPr lang="fr-FR" sz="1600" b="1" baseline="0">
              <a:solidFill>
                <a:schemeClr val="bg1"/>
              </a:solidFill>
              <a:latin typeface="Roboto Bold" panose="02000000000000000000" pitchFamily="2" charset="0"/>
              <a:ea typeface="Roboto Bold" panose="02000000000000000000" pitchFamily="2" charset="0"/>
            </a:rPr>
            <a:t>Le logement, les repas, les frais de transport locaux à l'intérieur du lieu de mission et les frais divers</a:t>
          </a:r>
          <a:endParaRPr lang="fr-FR" sz="1600" b="1" baseline="0">
            <a:solidFill>
              <a:schemeClr val="bg1"/>
            </a:solidFill>
          </a:endParaRPr>
        </a:p>
      </xdr:txBody>
    </xdr:sp>
    <xdr:clientData/>
  </xdr:twoCellAnchor>
  <xdr:twoCellAnchor>
    <xdr:from>
      <xdr:col>13</xdr:col>
      <xdr:colOff>73489</xdr:colOff>
      <xdr:row>86</xdr:row>
      <xdr:rowOff>115654</xdr:rowOff>
    </xdr:from>
    <xdr:to>
      <xdr:col>17</xdr:col>
      <xdr:colOff>30119</xdr:colOff>
      <xdr:row>89</xdr:row>
      <xdr:rowOff>260224</xdr:rowOff>
    </xdr:to>
    <xdr:sp macro="" textlink="">
      <xdr:nvSpPr>
        <xdr:cNvPr id="15" name="Rectangle 14">
          <a:extLst>
            <a:ext uri="{FF2B5EF4-FFF2-40B4-BE49-F238E27FC236}">
              <a16:creationId xmlns:a16="http://schemas.microsoft.com/office/drawing/2014/main" id="{00000000-0008-0000-0100-00000F000000}"/>
            </a:ext>
          </a:extLst>
        </xdr:cNvPr>
        <xdr:cNvSpPr/>
      </xdr:nvSpPr>
      <xdr:spPr>
        <a:xfrm>
          <a:off x="26305339" y="38576250"/>
          <a:ext cx="6424105" cy="0"/>
        </a:xfrm>
        <a:prstGeom prst="wedgeRectCallout">
          <a:avLst>
            <a:gd name="adj1" fmla="val -55717"/>
            <a:gd name="adj2" fmla="val 42123"/>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800" b="1" baseline="0">
              <a:latin typeface="Roboto Bold" panose="02000000000000000000" pitchFamily="2" charset="0"/>
              <a:ea typeface="Roboto Bold" panose="02000000000000000000" pitchFamily="2" charset="0"/>
            </a:rPr>
            <a:t>7/ </a:t>
          </a:r>
        </a:p>
        <a:p>
          <a:pPr algn="l"/>
          <a:r>
            <a:rPr lang="fr-FR" sz="1600" b="1" baseline="0">
              <a:latin typeface="Roboto Bold" panose="02000000000000000000" pitchFamily="2" charset="0"/>
              <a:ea typeface="Roboto Bold" panose="02000000000000000000" pitchFamily="2" charset="0"/>
            </a:rPr>
            <a:t>Les remboursements des tickets d'avion se font sur la base de la  </a:t>
          </a:r>
          <a:r>
            <a:rPr lang="fr-FR" sz="1600" b="1" baseline="0">
              <a:solidFill>
                <a:srgbClr val="002060"/>
              </a:solidFill>
              <a:latin typeface="Roboto Bold" panose="02000000000000000000" pitchFamily="2" charset="0"/>
              <a:ea typeface="Roboto Bold" panose="02000000000000000000" pitchFamily="2" charset="0"/>
            </a:rPr>
            <a:t>classe économique</a:t>
          </a:r>
          <a:r>
            <a:rPr lang="fr-FR" sz="1600" b="1" baseline="0">
              <a:latin typeface="Roboto Bold" panose="02000000000000000000" pitchFamily="2" charset="0"/>
              <a:ea typeface="Roboto Bold" panose="02000000000000000000" pitchFamily="2" charset="0"/>
            </a:rPr>
            <a:t>.</a:t>
          </a:r>
        </a:p>
        <a:p>
          <a:pPr algn="l"/>
          <a:endParaRPr lang="fr-FR" sz="1600" b="1" baseline="0">
            <a:latin typeface="Roboto Bold" panose="02000000000000000000" pitchFamily="2" charset="0"/>
            <a:ea typeface="Roboto Bold" panose="02000000000000000000" pitchFamily="2" charset="0"/>
          </a:endParaRPr>
        </a:p>
        <a:p>
          <a:pPr algn="l"/>
          <a:r>
            <a:rPr lang="fr-FR" sz="1600" b="1" baseline="0">
              <a:latin typeface="Roboto Bold" panose="02000000000000000000" pitchFamily="2" charset="0"/>
              <a:ea typeface="Roboto Bold" panose="02000000000000000000" pitchFamily="2" charset="0"/>
            </a:rPr>
            <a:t>Les frais éventuels de test(s) PCR de même que ceux relatifs au(x) visa(s), </a:t>
          </a:r>
          <a:r>
            <a:rPr lang="fr-FR" sz="1600" b="1" baseline="0">
              <a:solidFill>
                <a:srgbClr val="002060"/>
              </a:solidFill>
              <a:latin typeface="Roboto Bold" panose="02000000000000000000" pitchFamily="2" charset="0"/>
              <a:ea typeface="Roboto Bold" panose="02000000000000000000" pitchFamily="2" charset="0"/>
            </a:rPr>
            <a:t>devront être inclus dans le coût des billets d’avion</a:t>
          </a:r>
          <a:r>
            <a:rPr lang="fr-FR" sz="1600" b="1" baseline="0">
              <a:latin typeface="Roboto Bold" panose="02000000000000000000" pitchFamily="2" charset="0"/>
              <a:ea typeface="Roboto Bold" panose="02000000000000000000" pitchFamily="2" charset="0"/>
            </a:rPr>
            <a:t>. </a:t>
          </a:r>
        </a:p>
        <a:p>
          <a:pPr algn="l"/>
          <a:endParaRPr lang="fr-FR" sz="1400" b="1" baseline="0">
            <a:latin typeface="Roboto Bold" panose="02000000000000000000" pitchFamily="2" charset="0"/>
            <a:ea typeface="Roboto Bold" panose="02000000000000000000" pitchFamily="2" charset="0"/>
          </a:endParaRPr>
        </a:p>
        <a:p>
          <a:pPr algn="l"/>
          <a:endParaRPr lang="fr-FR" sz="1400" b="1" baseline="0">
            <a:latin typeface="Roboto Bold" panose="02000000000000000000" pitchFamily="2" charset="0"/>
            <a:ea typeface="Roboto Bold" panose="02000000000000000000" pitchFamily="2" charset="0"/>
          </a:endParaRPr>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16</xdr:col>
      <xdr:colOff>57150</xdr:colOff>
      <xdr:row>16</xdr:row>
      <xdr:rowOff>0</xdr:rowOff>
    </xdr:from>
    <xdr:ext cx="184731" cy="264560"/>
    <xdr:sp macro="" textlink="">
      <xdr:nvSpPr>
        <xdr:cNvPr id="2" name="ZoneTexte 1">
          <a:extLst>
            <a:ext uri="{FF2B5EF4-FFF2-40B4-BE49-F238E27FC236}">
              <a16:creationId xmlns:a16="http://schemas.microsoft.com/office/drawing/2014/main" id="{00000000-0008-0000-0200-000002000000}"/>
            </a:ext>
          </a:extLst>
        </xdr:cNvPr>
        <xdr:cNvSpPr txBox="1"/>
      </xdr:nvSpPr>
      <xdr:spPr>
        <a:xfrm>
          <a:off x="30451425" y="8477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twoCellAnchor>
    <xdr:from>
      <xdr:col>12</xdr:col>
      <xdr:colOff>303594</xdr:colOff>
      <xdr:row>24</xdr:row>
      <xdr:rowOff>26686</xdr:rowOff>
    </xdr:from>
    <xdr:to>
      <xdr:col>16</xdr:col>
      <xdr:colOff>1662547</xdr:colOff>
      <xdr:row>28</xdr:row>
      <xdr:rowOff>289138</xdr:rowOff>
    </xdr:to>
    <xdr:sp macro="" textlink="">
      <xdr:nvSpPr>
        <xdr:cNvPr id="3" name="Rectangle 2">
          <a:extLst>
            <a:ext uri="{FF2B5EF4-FFF2-40B4-BE49-F238E27FC236}">
              <a16:creationId xmlns:a16="http://schemas.microsoft.com/office/drawing/2014/main" id="{00000000-0008-0000-0200-000003000000}"/>
            </a:ext>
          </a:extLst>
        </xdr:cNvPr>
        <xdr:cNvSpPr/>
      </xdr:nvSpPr>
      <xdr:spPr>
        <a:xfrm>
          <a:off x="26192544" y="13190236"/>
          <a:ext cx="5864278" cy="2338902"/>
        </a:xfrm>
        <a:prstGeom prst="wedgeRectCallout">
          <a:avLst>
            <a:gd name="adj1" fmla="val -83887"/>
            <a:gd name="adj2" fmla="val 32491"/>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800" b="1" baseline="0">
              <a:latin typeface="Roboto Bold" panose="02000000000000000000" pitchFamily="2" charset="0"/>
              <a:ea typeface="Roboto Bold" panose="02000000000000000000" pitchFamily="2" charset="0"/>
            </a:rPr>
            <a:t>5/</a:t>
          </a:r>
          <a:r>
            <a:rPr lang="fr-FR" sz="1400" b="1" baseline="0">
              <a:latin typeface="Roboto Bold" panose="02000000000000000000" pitchFamily="2" charset="0"/>
              <a:ea typeface="Roboto Bold" panose="02000000000000000000" pitchFamily="2" charset="0"/>
            </a:rPr>
            <a:t> </a:t>
          </a:r>
          <a:r>
            <a:rPr lang="fr-FR" sz="1600" b="1" baseline="0">
              <a:solidFill>
                <a:srgbClr val="002060"/>
              </a:solidFill>
              <a:latin typeface="Roboto Bold" panose="02000000000000000000" pitchFamily="2" charset="0"/>
              <a:ea typeface="Roboto Bold" panose="02000000000000000000" pitchFamily="2" charset="0"/>
            </a:rPr>
            <a:t>Chaque livrable </a:t>
          </a:r>
          <a:r>
            <a:rPr lang="fr-FR" sz="1600" b="1" baseline="0">
              <a:latin typeface="Roboto Bold" panose="02000000000000000000" pitchFamily="2" charset="0"/>
              <a:ea typeface="Roboto Bold" panose="02000000000000000000" pitchFamily="2" charset="0"/>
            </a:rPr>
            <a:t>demandé par l'AFD ET tout autre livrable/tâche proposé(e) par le soumissionnaire doivent être intégrés à ce tableau.</a:t>
          </a:r>
        </a:p>
        <a:p>
          <a:pPr algn="l"/>
          <a:endParaRPr lang="fr-FR" sz="1600" b="1" baseline="0">
            <a:latin typeface="Roboto Bold" panose="02000000000000000000" pitchFamily="2" charset="0"/>
            <a:ea typeface="Roboto Bold" panose="02000000000000000000" pitchFamily="2" charset="0"/>
          </a:endParaRPr>
        </a:p>
        <a:p>
          <a:pPr algn="l"/>
          <a:r>
            <a:rPr lang="fr-FR" sz="1600" b="1" baseline="0">
              <a:latin typeface="Roboto Bold" panose="02000000000000000000" pitchFamily="2" charset="0"/>
              <a:ea typeface="Roboto Bold" panose="02000000000000000000" pitchFamily="2" charset="0"/>
            </a:rPr>
            <a:t>Le soumissionnaire doit préciser </a:t>
          </a:r>
          <a:r>
            <a:rPr lang="fr-FR" sz="1600" b="1" u="sng" baseline="0">
              <a:latin typeface="Roboto Bold" panose="02000000000000000000" pitchFamily="2" charset="0"/>
              <a:ea typeface="Roboto Bold" panose="02000000000000000000" pitchFamily="2" charset="0"/>
            </a:rPr>
            <a:t>le nombre de jours par profil prévu par livrable</a:t>
          </a:r>
        </a:p>
        <a:p>
          <a:pPr algn="l"/>
          <a:endParaRPr lang="fr-FR" sz="1600" b="1" baseline="0"/>
        </a:p>
        <a:p>
          <a:pPr algn="l"/>
          <a:r>
            <a:rPr lang="fr-FR" sz="1600" b="1" baseline="0"/>
            <a:t>SEULES LES CELLULES DE </a:t>
          </a:r>
          <a:r>
            <a:rPr lang="fr-FR" sz="1600" b="1" u="sng" baseline="0"/>
            <a:t>COULEUR BANCHE </a:t>
          </a:r>
          <a:r>
            <a:rPr lang="fr-FR" sz="1600" b="1" baseline="0"/>
            <a:t>DOIVENT ETRE  RENSEIGNEES</a:t>
          </a:r>
        </a:p>
      </xdr:txBody>
    </xdr:sp>
    <xdr:clientData/>
  </xdr:twoCellAnchor>
  <xdr:twoCellAnchor editAs="oneCell">
    <xdr:from>
      <xdr:col>2</xdr:col>
      <xdr:colOff>927953</xdr:colOff>
      <xdr:row>1</xdr:row>
      <xdr:rowOff>245617</xdr:rowOff>
    </xdr:from>
    <xdr:to>
      <xdr:col>3</xdr:col>
      <xdr:colOff>150122</xdr:colOff>
      <xdr:row>1</xdr:row>
      <xdr:rowOff>1382714</xdr:rowOff>
    </xdr:to>
    <xdr:pic>
      <xdr:nvPicPr>
        <xdr:cNvPr id="4" name="Image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1"/>
        <a:stretch>
          <a:fillRect/>
        </a:stretch>
      </xdr:blipFill>
      <xdr:spPr>
        <a:xfrm>
          <a:off x="2480528" y="455167"/>
          <a:ext cx="2155869" cy="1137097"/>
        </a:xfrm>
        <a:prstGeom prst="rect">
          <a:avLst/>
        </a:prstGeom>
      </xdr:spPr>
    </xdr:pic>
    <xdr:clientData/>
  </xdr:twoCellAnchor>
  <xdr:twoCellAnchor>
    <xdr:from>
      <xdr:col>12</xdr:col>
      <xdr:colOff>296968</xdr:colOff>
      <xdr:row>18</xdr:row>
      <xdr:rowOff>231310</xdr:rowOff>
    </xdr:from>
    <xdr:to>
      <xdr:col>16</xdr:col>
      <xdr:colOff>1691459</xdr:colOff>
      <xdr:row>19</xdr:row>
      <xdr:rowOff>433710</xdr:rowOff>
    </xdr:to>
    <xdr:sp macro="" textlink="">
      <xdr:nvSpPr>
        <xdr:cNvPr id="5" name="Rectangle 4">
          <a:extLst>
            <a:ext uri="{FF2B5EF4-FFF2-40B4-BE49-F238E27FC236}">
              <a16:creationId xmlns:a16="http://schemas.microsoft.com/office/drawing/2014/main" id="{00000000-0008-0000-0200-000005000000}"/>
            </a:ext>
          </a:extLst>
        </xdr:cNvPr>
        <xdr:cNvSpPr/>
      </xdr:nvSpPr>
      <xdr:spPr>
        <a:xfrm>
          <a:off x="26185918" y="9908710"/>
          <a:ext cx="5899816" cy="735800"/>
        </a:xfrm>
        <a:prstGeom prst="wedgeRectCallout">
          <a:avLst>
            <a:gd name="adj1" fmla="val -60512"/>
            <a:gd name="adj2" fmla="val 38986"/>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600" b="1" baseline="0">
              <a:latin typeface="Roboto Bold" panose="02000000000000000000" pitchFamily="2" charset="0"/>
              <a:ea typeface="Roboto Bold" panose="02000000000000000000" pitchFamily="2" charset="0"/>
            </a:rPr>
            <a:t>3/ Les lignes </a:t>
          </a:r>
          <a:r>
            <a:rPr lang="fr-FR" sz="1600" b="1" baseline="0">
              <a:solidFill>
                <a:srgbClr val="002060"/>
              </a:solidFill>
              <a:latin typeface="Roboto Bold" panose="02000000000000000000" pitchFamily="2" charset="0"/>
              <a:ea typeface="Roboto Bold" panose="02000000000000000000" pitchFamily="2" charset="0"/>
            </a:rPr>
            <a:t>de 19 à 26 </a:t>
          </a:r>
          <a:r>
            <a:rPr lang="fr-FR" sz="1600" b="1" baseline="0">
              <a:latin typeface="Roboto Bold" panose="02000000000000000000" pitchFamily="2" charset="0"/>
              <a:ea typeface="Roboto Bold" panose="02000000000000000000" pitchFamily="2" charset="0"/>
            </a:rPr>
            <a:t>doivent être intégralement remplies pour chaque profil proposé</a:t>
          </a:r>
          <a:endParaRPr lang="fr-FR" sz="1600" b="1" baseline="0"/>
        </a:p>
      </xdr:txBody>
    </xdr:sp>
    <xdr:clientData/>
  </xdr:twoCellAnchor>
  <xdr:twoCellAnchor>
    <xdr:from>
      <xdr:col>1</xdr:col>
      <xdr:colOff>144571</xdr:colOff>
      <xdr:row>26</xdr:row>
      <xdr:rowOff>159026</xdr:rowOff>
    </xdr:from>
    <xdr:to>
      <xdr:col>3</xdr:col>
      <xdr:colOff>3310636</xdr:colOff>
      <xdr:row>28</xdr:row>
      <xdr:rowOff>448163</xdr:rowOff>
    </xdr:to>
    <xdr:sp macro="" textlink="">
      <xdr:nvSpPr>
        <xdr:cNvPr id="6" name="Rectangle 5">
          <a:extLst>
            <a:ext uri="{FF2B5EF4-FFF2-40B4-BE49-F238E27FC236}">
              <a16:creationId xmlns:a16="http://schemas.microsoft.com/office/drawing/2014/main" id="{00000000-0008-0000-0200-000006000000}"/>
            </a:ext>
          </a:extLst>
        </xdr:cNvPr>
        <xdr:cNvSpPr/>
      </xdr:nvSpPr>
      <xdr:spPr>
        <a:xfrm>
          <a:off x="1535221" y="14389376"/>
          <a:ext cx="6109290" cy="1298787"/>
        </a:xfrm>
        <a:prstGeom prst="wedgeRectCallout">
          <a:avLst>
            <a:gd name="adj1" fmla="val 25627"/>
            <a:gd name="adj2" fmla="val 60159"/>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600" b="1" baseline="0">
              <a:latin typeface="Roboto Bold" panose="02000000000000000000" pitchFamily="2" charset="0"/>
              <a:ea typeface="Roboto Bold" panose="02000000000000000000" pitchFamily="2" charset="0"/>
            </a:rPr>
            <a:t>4/ Le soumissionnaire doit préciser si les jours attribués au profil sont réalisés "</a:t>
          </a:r>
          <a:r>
            <a:rPr lang="fr-FR" sz="1600" b="1" u="none" baseline="0">
              <a:solidFill>
                <a:srgbClr val="002060"/>
              </a:solidFill>
              <a:latin typeface="Roboto Bold" panose="02000000000000000000" pitchFamily="2" charset="0"/>
              <a:ea typeface="Roboto Bold" panose="02000000000000000000" pitchFamily="2" charset="0"/>
            </a:rPr>
            <a:t>SUR PLACE </a:t>
          </a:r>
          <a:r>
            <a:rPr lang="fr-FR" sz="1600" b="1" u="none" baseline="0">
              <a:latin typeface="Roboto Bold" panose="02000000000000000000" pitchFamily="2" charset="0"/>
              <a:ea typeface="Roboto Bold" panose="02000000000000000000" pitchFamily="2" charset="0"/>
            </a:rPr>
            <a:t>: C'est à dire sur le(s) lieu(x) de la mission" ou "</a:t>
          </a:r>
          <a:r>
            <a:rPr lang="fr-FR" sz="1600" b="1" u="none" baseline="0">
              <a:solidFill>
                <a:srgbClr val="002060"/>
              </a:solidFill>
              <a:latin typeface="Roboto Bold" panose="02000000000000000000" pitchFamily="2" charset="0"/>
              <a:ea typeface="Roboto Bold" panose="02000000000000000000" pitchFamily="2" charset="0"/>
            </a:rPr>
            <a:t>EN DISTANCIEL</a:t>
          </a:r>
          <a:r>
            <a:rPr lang="fr-FR" sz="1600" b="1" u="none" baseline="0">
              <a:latin typeface="Roboto Bold" panose="02000000000000000000" pitchFamily="2" charset="0"/>
              <a:ea typeface="Roboto Bold" panose="02000000000000000000" pitchFamily="2" charset="0"/>
            </a:rPr>
            <a:t>: c'est à dire directement dans les bureaux du soumissionnaire / en télétravail".</a:t>
          </a:r>
          <a:endParaRPr lang="fr-FR" sz="1600" b="1" u="none" baseline="0"/>
        </a:p>
      </xdr:txBody>
    </xdr:sp>
    <xdr:clientData/>
  </xdr:twoCellAnchor>
  <xdr:twoCellAnchor>
    <xdr:from>
      <xdr:col>3</xdr:col>
      <xdr:colOff>956457</xdr:colOff>
      <xdr:row>84</xdr:row>
      <xdr:rowOff>62573</xdr:rowOff>
    </xdr:from>
    <xdr:to>
      <xdr:col>6</xdr:col>
      <xdr:colOff>424487</xdr:colOff>
      <xdr:row>85</xdr:row>
      <xdr:rowOff>342900</xdr:rowOff>
    </xdr:to>
    <xdr:sp macro="" textlink="">
      <xdr:nvSpPr>
        <xdr:cNvPr id="7" name="Rectangle 6">
          <a:extLst>
            <a:ext uri="{FF2B5EF4-FFF2-40B4-BE49-F238E27FC236}">
              <a16:creationId xmlns:a16="http://schemas.microsoft.com/office/drawing/2014/main" id="{00000000-0008-0000-0200-000007000000}"/>
            </a:ext>
          </a:extLst>
        </xdr:cNvPr>
        <xdr:cNvSpPr/>
      </xdr:nvSpPr>
      <xdr:spPr>
        <a:xfrm>
          <a:off x="5442732" y="34800248"/>
          <a:ext cx="7469030" cy="404152"/>
        </a:xfrm>
        <a:prstGeom prst="wedgeRectCallout">
          <a:avLst>
            <a:gd name="adj1" fmla="val -23636"/>
            <a:gd name="adj2" fmla="val 71504"/>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800" b="1" baseline="0">
              <a:latin typeface="Roboto Bold" panose="02000000000000000000" pitchFamily="2" charset="0"/>
              <a:ea typeface="Roboto Bold" panose="02000000000000000000" pitchFamily="2" charset="0"/>
            </a:rPr>
            <a:t>9/</a:t>
          </a:r>
          <a:r>
            <a:rPr lang="fr-FR" sz="1600" b="1" baseline="0">
              <a:latin typeface="Roboto Bold" panose="02000000000000000000" pitchFamily="2" charset="0"/>
              <a:ea typeface="Roboto Bold" panose="02000000000000000000" pitchFamily="2" charset="0"/>
            </a:rPr>
            <a:t> Les éventuels </a:t>
          </a:r>
          <a:r>
            <a:rPr lang="fr-FR" sz="1600" b="1" baseline="0">
              <a:solidFill>
                <a:srgbClr val="002060"/>
              </a:solidFill>
              <a:latin typeface="Roboto Bold" panose="02000000000000000000" pitchFamily="2" charset="0"/>
              <a:ea typeface="Roboto Bold" panose="02000000000000000000" pitchFamily="2" charset="0"/>
            </a:rPr>
            <a:t>frais de sécurité </a:t>
          </a:r>
          <a:r>
            <a:rPr lang="fr-FR" sz="1600" b="1" baseline="0">
              <a:solidFill>
                <a:schemeClr val="bg1"/>
              </a:solidFill>
              <a:latin typeface="Roboto Bold" panose="02000000000000000000" pitchFamily="2" charset="0"/>
              <a:ea typeface="Roboto Bold" panose="02000000000000000000" pitchFamily="2" charset="0"/>
            </a:rPr>
            <a:t>doivent être décomposés ici</a:t>
          </a:r>
          <a:endParaRPr lang="fr-FR" sz="1600" b="1" baseline="0"/>
        </a:p>
      </xdr:txBody>
    </xdr:sp>
    <xdr:clientData/>
  </xdr:twoCellAnchor>
  <xdr:twoCellAnchor>
    <xdr:from>
      <xdr:col>13</xdr:col>
      <xdr:colOff>80115</xdr:colOff>
      <xdr:row>79</xdr:row>
      <xdr:rowOff>404794</xdr:rowOff>
    </xdr:from>
    <xdr:to>
      <xdr:col>17</xdr:col>
      <xdr:colOff>36745</xdr:colOff>
      <xdr:row>81</xdr:row>
      <xdr:rowOff>528280</xdr:rowOff>
    </xdr:to>
    <xdr:sp macro="" textlink="">
      <xdr:nvSpPr>
        <xdr:cNvPr id="8" name="Rectangle 7">
          <a:extLst>
            <a:ext uri="{FF2B5EF4-FFF2-40B4-BE49-F238E27FC236}">
              <a16:creationId xmlns:a16="http://schemas.microsoft.com/office/drawing/2014/main" id="{00000000-0008-0000-0200-000008000000}"/>
            </a:ext>
          </a:extLst>
        </xdr:cNvPr>
        <xdr:cNvSpPr/>
      </xdr:nvSpPr>
      <xdr:spPr>
        <a:xfrm>
          <a:off x="26311965" y="32751694"/>
          <a:ext cx="6424105" cy="1228386"/>
        </a:xfrm>
        <a:prstGeom prst="wedgeRectCallout">
          <a:avLst>
            <a:gd name="adj1" fmla="val -55717"/>
            <a:gd name="adj2" fmla="val 42123"/>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800" b="1" baseline="0">
              <a:latin typeface="Roboto Bold" panose="02000000000000000000" pitchFamily="2" charset="0"/>
              <a:ea typeface="Roboto Bold" panose="02000000000000000000" pitchFamily="2" charset="0"/>
            </a:rPr>
            <a:t>8/ </a:t>
          </a:r>
          <a:r>
            <a:rPr lang="fr-FR" sz="1600" b="1" baseline="0">
              <a:latin typeface="Roboto Bold" panose="02000000000000000000" pitchFamily="2" charset="0"/>
              <a:ea typeface="Roboto Bold" panose="02000000000000000000" pitchFamily="2" charset="0"/>
            </a:rPr>
            <a:t>Le montant des per diems </a:t>
          </a:r>
          <a:r>
            <a:rPr lang="fr-FR" sz="1600" b="1" baseline="0">
              <a:solidFill>
                <a:srgbClr val="002060"/>
              </a:solidFill>
              <a:latin typeface="Roboto Bold" panose="02000000000000000000" pitchFamily="2" charset="0"/>
              <a:ea typeface="Roboto Bold" panose="02000000000000000000" pitchFamily="2" charset="0"/>
            </a:rPr>
            <a:t>doit respecter le barême fixé par l'UE</a:t>
          </a:r>
          <a:r>
            <a:rPr lang="fr-FR" sz="1600" b="1" baseline="0">
              <a:latin typeface="Roboto Bold" panose="02000000000000000000" pitchFamily="2" charset="0"/>
              <a:ea typeface="Roboto Bold" panose="02000000000000000000" pitchFamily="2" charset="0"/>
            </a:rPr>
            <a:t>.</a:t>
          </a:r>
        </a:p>
        <a:p>
          <a:pPr algn="l"/>
          <a:r>
            <a:rPr lang="fr-FR" sz="1600" b="1" baseline="0">
              <a:latin typeface="Roboto Bold" panose="02000000000000000000" pitchFamily="2" charset="0"/>
              <a:ea typeface="Roboto Bold" panose="02000000000000000000" pitchFamily="2" charset="0"/>
            </a:rPr>
            <a:t>Par ailleurs, </a:t>
          </a:r>
          <a:r>
            <a:rPr lang="fr-FR" sz="1600" b="1" baseline="0">
              <a:solidFill>
                <a:srgbClr val="002060"/>
              </a:solidFill>
              <a:latin typeface="Roboto Bold" panose="02000000000000000000" pitchFamily="2" charset="0"/>
              <a:ea typeface="Roboto Bold" panose="02000000000000000000" pitchFamily="2" charset="0"/>
            </a:rPr>
            <a:t>les per diems couvrent </a:t>
          </a:r>
          <a:r>
            <a:rPr lang="fr-FR" sz="1600" b="1" baseline="0">
              <a:latin typeface="Roboto Bold" panose="02000000000000000000" pitchFamily="2" charset="0"/>
              <a:ea typeface="Roboto Bold" panose="02000000000000000000" pitchFamily="2" charset="0"/>
            </a:rPr>
            <a:t>:</a:t>
          </a:r>
        </a:p>
        <a:p>
          <a:pPr algn="l"/>
          <a:r>
            <a:rPr lang="fr-FR" sz="1600" b="1" baseline="0">
              <a:solidFill>
                <a:schemeClr val="bg1"/>
              </a:solidFill>
              <a:latin typeface="Roboto Bold" panose="02000000000000000000" pitchFamily="2" charset="0"/>
              <a:ea typeface="Roboto Bold" panose="02000000000000000000" pitchFamily="2" charset="0"/>
            </a:rPr>
            <a:t>Le logement, les repas, les frais de transport locaux à l'intérieur du lieu de mission et les frais divers</a:t>
          </a:r>
          <a:endParaRPr lang="fr-FR" sz="1600" b="1" baseline="0">
            <a:solidFill>
              <a:schemeClr val="bg1"/>
            </a:solidFill>
          </a:endParaRPr>
        </a:p>
      </xdr:txBody>
    </xdr:sp>
    <xdr:clientData/>
  </xdr:twoCellAnchor>
  <xdr:twoCellAnchor>
    <xdr:from>
      <xdr:col>13</xdr:col>
      <xdr:colOff>73489</xdr:colOff>
      <xdr:row>74</xdr:row>
      <xdr:rowOff>115654</xdr:rowOff>
    </xdr:from>
    <xdr:to>
      <xdr:col>17</xdr:col>
      <xdr:colOff>30119</xdr:colOff>
      <xdr:row>77</xdr:row>
      <xdr:rowOff>260224</xdr:rowOff>
    </xdr:to>
    <xdr:sp macro="" textlink="">
      <xdr:nvSpPr>
        <xdr:cNvPr id="9" name="Rectangle 8">
          <a:extLst>
            <a:ext uri="{FF2B5EF4-FFF2-40B4-BE49-F238E27FC236}">
              <a16:creationId xmlns:a16="http://schemas.microsoft.com/office/drawing/2014/main" id="{00000000-0008-0000-0200-000009000000}"/>
            </a:ext>
          </a:extLst>
        </xdr:cNvPr>
        <xdr:cNvSpPr/>
      </xdr:nvSpPr>
      <xdr:spPr>
        <a:xfrm>
          <a:off x="26305339" y="29776504"/>
          <a:ext cx="6424105" cy="2173395"/>
        </a:xfrm>
        <a:prstGeom prst="wedgeRectCallout">
          <a:avLst>
            <a:gd name="adj1" fmla="val -55717"/>
            <a:gd name="adj2" fmla="val 42123"/>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800" b="1" baseline="0">
              <a:latin typeface="Roboto Bold" panose="02000000000000000000" pitchFamily="2" charset="0"/>
              <a:ea typeface="Roboto Bold" panose="02000000000000000000" pitchFamily="2" charset="0"/>
            </a:rPr>
            <a:t>7/ </a:t>
          </a:r>
        </a:p>
        <a:p>
          <a:pPr algn="l"/>
          <a:r>
            <a:rPr lang="fr-FR" sz="1600" b="1" baseline="0">
              <a:latin typeface="Roboto Bold" panose="02000000000000000000" pitchFamily="2" charset="0"/>
              <a:ea typeface="Roboto Bold" panose="02000000000000000000" pitchFamily="2" charset="0"/>
            </a:rPr>
            <a:t>Les remboursements des tickets d'avion se font sur la base de la  </a:t>
          </a:r>
          <a:r>
            <a:rPr lang="fr-FR" sz="1600" b="1" baseline="0">
              <a:solidFill>
                <a:srgbClr val="002060"/>
              </a:solidFill>
              <a:latin typeface="Roboto Bold" panose="02000000000000000000" pitchFamily="2" charset="0"/>
              <a:ea typeface="Roboto Bold" panose="02000000000000000000" pitchFamily="2" charset="0"/>
            </a:rPr>
            <a:t>classe économique</a:t>
          </a:r>
          <a:r>
            <a:rPr lang="fr-FR" sz="1600" b="1" baseline="0">
              <a:latin typeface="Roboto Bold" panose="02000000000000000000" pitchFamily="2" charset="0"/>
              <a:ea typeface="Roboto Bold" panose="02000000000000000000" pitchFamily="2" charset="0"/>
            </a:rPr>
            <a:t>.</a:t>
          </a:r>
        </a:p>
        <a:p>
          <a:pPr algn="l"/>
          <a:endParaRPr lang="fr-FR" sz="1600" b="1" baseline="0">
            <a:latin typeface="Roboto Bold" panose="02000000000000000000" pitchFamily="2" charset="0"/>
            <a:ea typeface="Roboto Bold" panose="02000000000000000000" pitchFamily="2" charset="0"/>
          </a:endParaRPr>
        </a:p>
        <a:p>
          <a:pPr algn="l"/>
          <a:r>
            <a:rPr lang="fr-FR" sz="1600" b="1" baseline="0">
              <a:latin typeface="Roboto Bold" panose="02000000000000000000" pitchFamily="2" charset="0"/>
              <a:ea typeface="Roboto Bold" panose="02000000000000000000" pitchFamily="2" charset="0"/>
            </a:rPr>
            <a:t>Les frais éventuels de test(s) PCR de même que ceux relatifs au(x) visa(s), </a:t>
          </a:r>
          <a:r>
            <a:rPr lang="fr-FR" sz="1600" b="1" baseline="0">
              <a:solidFill>
                <a:srgbClr val="002060"/>
              </a:solidFill>
              <a:latin typeface="Roboto Bold" panose="02000000000000000000" pitchFamily="2" charset="0"/>
              <a:ea typeface="Roboto Bold" panose="02000000000000000000" pitchFamily="2" charset="0"/>
            </a:rPr>
            <a:t>devront être inclus dans le coût des billets d’avion</a:t>
          </a:r>
          <a:r>
            <a:rPr lang="fr-FR" sz="1600" b="1" baseline="0">
              <a:latin typeface="Roboto Bold" panose="02000000000000000000" pitchFamily="2" charset="0"/>
              <a:ea typeface="Roboto Bold" panose="02000000000000000000" pitchFamily="2" charset="0"/>
            </a:rPr>
            <a:t>. </a:t>
          </a:r>
        </a:p>
        <a:p>
          <a:pPr algn="l"/>
          <a:endParaRPr lang="fr-FR" sz="1400" b="1" baseline="0">
            <a:latin typeface="Roboto Bold" panose="02000000000000000000" pitchFamily="2" charset="0"/>
            <a:ea typeface="Roboto Bold" panose="02000000000000000000" pitchFamily="2" charset="0"/>
          </a:endParaRPr>
        </a:p>
        <a:p>
          <a:pPr algn="l"/>
          <a:endParaRPr lang="fr-FR" sz="1400" b="1" baseline="0">
            <a:latin typeface="Roboto Bold" panose="02000000000000000000" pitchFamily="2" charset="0"/>
            <a:ea typeface="Roboto Bold" panose="02000000000000000000" pitchFamily="2" charset="0"/>
          </a:endParaRPr>
        </a:p>
      </xdr:txBody>
    </xdr:sp>
    <xdr:clientData/>
  </xdr:twoCellAnchor>
  <xdr:twoCellAnchor>
    <xdr:from>
      <xdr:col>5</xdr:col>
      <xdr:colOff>448163</xdr:colOff>
      <xdr:row>57</xdr:row>
      <xdr:rowOff>130111</xdr:rowOff>
    </xdr:from>
    <xdr:to>
      <xdr:col>10</xdr:col>
      <xdr:colOff>1166812</xdr:colOff>
      <xdr:row>59</xdr:row>
      <xdr:rowOff>238123</xdr:rowOff>
    </xdr:to>
    <xdr:sp macro="" textlink="">
      <xdr:nvSpPr>
        <xdr:cNvPr id="10" name="Rectangle 9">
          <a:extLst>
            <a:ext uri="{FF2B5EF4-FFF2-40B4-BE49-F238E27FC236}">
              <a16:creationId xmlns:a16="http://schemas.microsoft.com/office/drawing/2014/main" id="{00000000-0008-0000-0200-00000A000000}"/>
            </a:ext>
          </a:extLst>
        </xdr:cNvPr>
        <xdr:cNvSpPr/>
      </xdr:nvSpPr>
      <xdr:spPr>
        <a:xfrm>
          <a:off x="10401788" y="23818786"/>
          <a:ext cx="12472499" cy="870012"/>
        </a:xfrm>
        <a:prstGeom prst="wedgeRectCallout">
          <a:avLst>
            <a:gd name="adj1" fmla="val -55091"/>
            <a:gd name="adj2" fmla="val -24655"/>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600" b="1" baseline="0">
              <a:latin typeface="Roboto Bold" panose="02000000000000000000" pitchFamily="2" charset="0"/>
              <a:ea typeface="Roboto Bold" panose="02000000000000000000" pitchFamily="2" charset="0"/>
            </a:rPr>
            <a:t>6/ Le soumissionnaire doit intégrer le </a:t>
          </a:r>
          <a:r>
            <a:rPr lang="fr-FR" sz="1600" b="1" baseline="0">
              <a:solidFill>
                <a:srgbClr val="002060"/>
              </a:solidFill>
              <a:latin typeface="Roboto Bold" panose="02000000000000000000" pitchFamily="2" charset="0"/>
              <a:ea typeface="Roboto Bold" panose="02000000000000000000" pitchFamily="2" charset="0"/>
            </a:rPr>
            <a:t>taux de TVA</a:t>
          </a:r>
          <a:r>
            <a:rPr lang="fr-FR" sz="1600" b="1" baseline="0">
              <a:latin typeface="Roboto Bold" panose="02000000000000000000" pitchFamily="2" charset="0"/>
              <a:ea typeface="Roboto Bold" panose="02000000000000000000" pitchFamily="2" charset="0"/>
            </a:rPr>
            <a:t> applicable : En cas d'application de TVA française uniquement. Les éventuelles  TVA locales doivent être intégrées aux TJ. </a:t>
          </a:r>
          <a:endParaRPr lang="fr-FR" sz="1600" b="1" baseline="0"/>
        </a:p>
      </xdr:txBody>
    </xdr:sp>
    <xdr:clientData/>
  </xdr:twoCellAnchor>
  <xdr:twoCellAnchor>
    <xdr:from>
      <xdr:col>7</xdr:col>
      <xdr:colOff>1568576</xdr:colOff>
      <xdr:row>110</xdr:row>
      <xdr:rowOff>128305</xdr:rowOff>
    </xdr:from>
    <xdr:to>
      <xdr:col>10</xdr:col>
      <xdr:colOff>2072760</xdr:colOff>
      <xdr:row>112</xdr:row>
      <xdr:rowOff>119271</xdr:rowOff>
    </xdr:to>
    <xdr:sp macro="" textlink="">
      <xdr:nvSpPr>
        <xdr:cNvPr id="11" name="Rectangle 10">
          <a:extLst>
            <a:ext uri="{FF2B5EF4-FFF2-40B4-BE49-F238E27FC236}">
              <a16:creationId xmlns:a16="http://schemas.microsoft.com/office/drawing/2014/main" id="{00000000-0008-0000-0200-00000B000000}"/>
            </a:ext>
          </a:extLst>
        </xdr:cNvPr>
        <xdr:cNvSpPr/>
      </xdr:nvSpPr>
      <xdr:spPr>
        <a:xfrm>
          <a:off x="16360901" y="41981155"/>
          <a:ext cx="7419334" cy="1143491"/>
        </a:xfrm>
        <a:prstGeom prst="wedgeRectCallout">
          <a:avLst>
            <a:gd name="adj1" fmla="val -52608"/>
            <a:gd name="adj2" fmla="val -24043"/>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800" b="1" baseline="0">
              <a:latin typeface="Roboto Bold" panose="02000000000000000000" pitchFamily="2" charset="0"/>
              <a:ea typeface="Roboto Bold" panose="02000000000000000000" pitchFamily="2" charset="0"/>
            </a:rPr>
            <a:t>10/ </a:t>
          </a:r>
          <a:r>
            <a:rPr lang="fr-FR" sz="1600" b="1" baseline="0">
              <a:latin typeface="Roboto Bold" panose="02000000000000000000" pitchFamily="2" charset="0"/>
              <a:ea typeface="Roboto Bold" panose="02000000000000000000" pitchFamily="2" charset="0"/>
            </a:rPr>
            <a:t>La</a:t>
          </a:r>
          <a:r>
            <a:rPr lang="fr-FR" sz="1400" b="1" baseline="0">
              <a:latin typeface="Roboto Bold" panose="02000000000000000000" pitchFamily="2" charset="0"/>
              <a:ea typeface="Roboto Bold" panose="02000000000000000000" pitchFamily="2" charset="0"/>
            </a:rPr>
            <a:t> </a:t>
          </a:r>
          <a:r>
            <a:rPr lang="fr-FR" sz="1800" b="1" baseline="0">
              <a:solidFill>
                <a:srgbClr val="002060"/>
              </a:solidFill>
              <a:latin typeface="Roboto Bold" panose="02000000000000000000" pitchFamily="2" charset="0"/>
              <a:ea typeface="Roboto Bold" panose="02000000000000000000" pitchFamily="2" charset="0"/>
            </a:rPr>
            <a:t>répartition du montant total EN € </a:t>
          </a:r>
          <a:r>
            <a:rPr lang="fr-FR" sz="1600" b="1" baseline="0">
              <a:solidFill>
                <a:srgbClr val="002060"/>
              </a:solidFill>
              <a:latin typeface="Roboto Bold" panose="02000000000000000000" pitchFamily="2" charset="0"/>
              <a:ea typeface="Roboto Bold" panose="02000000000000000000" pitchFamily="2" charset="0"/>
            </a:rPr>
            <a:t>HT ET TTC </a:t>
          </a:r>
          <a:r>
            <a:rPr lang="fr-FR" sz="1600" b="1" baseline="0">
              <a:latin typeface="Roboto Bold" panose="02000000000000000000" pitchFamily="2" charset="0"/>
              <a:ea typeface="Roboto Bold" panose="02000000000000000000" pitchFamily="2" charset="0"/>
            </a:rPr>
            <a:t>par acteur du consortium doit être réalisée ici.</a:t>
          </a:r>
          <a:endParaRPr lang="fr-FR" sz="1600" b="1" baseline="0"/>
        </a:p>
      </xdr:txBody>
    </xdr:sp>
    <xdr:clientData/>
  </xdr:twoCellAnchor>
  <xdr:twoCellAnchor>
    <xdr:from>
      <xdr:col>4</xdr:col>
      <xdr:colOff>325880</xdr:colOff>
      <xdr:row>10</xdr:row>
      <xdr:rowOff>245769</xdr:rowOff>
    </xdr:from>
    <xdr:to>
      <xdr:col>6</xdr:col>
      <xdr:colOff>1691460</xdr:colOff>
      <xdr:row>13</xdr:row>
      <xdr:rowOff>72287</xdr:rowOff>
    </xdr:to>
    <xdr:sp macro="" textlink="">
      <xdr:nvSpPr>
        <xdr:cNvPr id="12" name="Rectangle 11">
          <a:extLst>
            <a:ext uri="{FF2B5EF4-FFF2-40B4-BE49-F238E27FC236}">
              <a16:creationId xmlns:a16="http://schemas.microsoft.com/office/drawing/2014/main" id="{00000000-0008-0000-0200-00000C000000}"/>
            </a:ext>
          </a:extLst>
        </xdr:cNvPr>
        <xdr:cNvSpPr/>
      </xdr:nvSpPr>
      <xdr:spPr>
        <a:xfrm>
          <a:off x="7974455" y="7141869"/>
          <a:ext cx="6204280" cy="655193"/>
        </a:xfrm>
        <a:prstGeom prst="wedgeRectCallout">
          <a:avLst>
            <a:gd name="adj1" fmla="val -54037"/>
            <a:gd name="adj2" fmla="val -31602"/>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600" b="1" baseline="0">
              <a:solidFill>
                <a:srgbClr val="002060"/>
              </a:solidFill>
              <a:latin typeface="Roboto Bold" panose="02000000000000000000" pitchFamily="2" charset="0"/>
              <a:ea typeface="Roboto Bold" panose="02000000000000000000" pitchFamily="2" charset="0"/>
            </a:rPr>
            <a:t>A remplir en cas de consortium. </a:t>
          </a:r>
          <a:r>
            <a:rPr lang="fr-FR" sz="1600" b="1" baseline="0">
              <a:latin typeface="Roboto Bold" panose="02000000000000000000" pitchFamily="2" charset="0"/>
              <a:ea typeface="Roboto Bold" panose="02000000000000000000" pitchFamily="2" charset="0"/>
            </a:rPr>
            <a:t>Si présentation en soumissionnaire seul, remplir la ligne 4 uniquement.</a:t>
          </a:r>
          <a:endParaRPr lang="fr-FR" sz="1200" b="1" baseline="0"/>
        </a:p>
      </xdr:txBody>
    </xdr:sp>
    <xdr:clientData/>
  </xdr:twoCellAnchor>
  <xdr:twoCellAnchor>
    <xdr:from>
      <xdr:col>4</xdr:col>
      <xdr:colOff>318530</xdr:colOff>
      <xdr:row>13</xdr:row>
      <xdr:rowOff>258419</xdr:rowOff>
    </xdr:from>
    <xdr:to>
      <xdr:col>6</xdr:col>
      <xdr:colOff>1684110</xdr:colOff>
      <xdr:row>16</xdr:row>
      <xdr:rowOff>176256</xdr:rowOff>
    </xdr:to>
    <xdr:sp macro="" textlink="">
      <xdr:nvSpPr>
        <xdr:cNvPr id="13" name="Rectangle 12">
          <a:extLst>
            <a:ext uri="{FF2B5EF4-FFF2-40B4-BE49-F238E27FC236}">
              <a16:creationId xmlns:a16="http://schemas.microsoft.com/office/drawing/2014/main" id="{00000000-0008-0000-0200-00000D000000}"/>
            </a:ext>
          </a:extLst>
        </xdr:cNvPr>
        <xdr:cNvSpPr/>
      </xdr:nvSpPr>
      <xdr:spPr>
        <a:xfrm>
          <a:off x="7967105" y="7983194"/>
          <a:ext cx="6204280" cy="670312"/>
        </a:xfrm>
        <a:prstGeom prst="wedgeRectCallout">
          <a:avLst>
            <a:gd name="adj1" fmla="val -33278"/>
            <a:gd name="adj2" fmla="val 95065"/>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600" b="1" baseline="0">
              <a:solidFill>
                <a:schemeClr val="bg1"/>
              </a:solidFill>
              <a:latin typeface="Roboto Bold" panose="02000000000000000000" pitchFamily="2" charset="0"/>
              <a:ea typeface="Roboto Bold" panose="02000000000000000000" pitchFamily="2" charset="0"/>
            </a:rPr>
            <a:t>2/ Cet exemple en rouge </a:t>
          </a:r>
          <a:r>
            <a:rPr lang="fr-FR" sz="1600" b="1" baseline="0">
              <a:solidFill>
                <a:srgbClr val="002060"/>
              </a:solidFill>
              <a:latin typeface="Roboto Bold" panose="02000000000000000000" pitchFamily="2" charset="0"/>
              <a:ea typeface="Roboto Bold" panose="02000000000000000000" pitchFamily="2" charset="0"/>
            </a:rPr>
            <a:t>devra être supprimé </a:t>
          </a:r>
          <a:r>
            <a:rPr lang="fr-FR" sz="1600" b="1" baseline="0">
              <a:solidFill>
                <a:schemeClr val="bg1"/>
              </a:solidFill>
              <a:latin typeface="Roboto Bold" panose="02000000000000000000" pitchFamily="2" charset="0"/>
              <a:ea typeface="Roboto Bold" panose="02000000000000000000" pitchFamily="2" charset="0"/>
            </a:rPr>
            <a:t>par le soumissionnaire.</a:t>
          </a:r>
          <a:endParaRPr lang="fr-FR" sz="1200" b="1" baseline="0">
            <a:solidFill>
              <a:schemeClr val="bg1"/>
            </a:solidFill>
          </a:endParaRPr>
        </a:p>
      </xdr:txBody>
    </xdr:sp>
    <xdr:clientData/>
  </xdr:twoCellAnchor>
  <xdr:twoCellAnchor>
    <xdr:from>
      <xdr:col>13</xdr:col>
      <xdr:colOff>80115</xdr:colOff>
      <xdr:row>91</xdr:row>
      <xdr:rowOff>404794</xdr:rowOff>
    </xdr:from>
    <xdr:to>
      <xdr:col>17</xdr:col>
      <xdr:colOff>36745</xdr:colOff>
      <xdr:row>93</xdr:row>
      <xdr:rowOff>528280</xdr:rowOff>
    </xdr:to>
    <xdr:sp macro="" textlink="">
      <xdr:nvSpPr>
        <xdr:cNvPr id="14" name="Rectangle 13">
          <a:extLst>
            <a:ext uri="{FF2B5EF4-FFF2-40B4-BE49-F238E27FC236}">
              <a16:creationId xmlns:a16="http://schemas.microsoft.com/office/drawing/2014/main" id="{00000000-0008-0000-0200-00000E000000}"/>
            </a:ext>
          </a:extLst>
        </xdr:cNvPr>
        <xdr:cNvSpPr/>
      </xdr:nvSpPr>
      <xdr:spPr>
        <a:xfrm>
          <a:off x="26311965" y="35252025"/>
          <a:ext cx="6424105" cy="0"/>
        </a:xfrm>
        <a:prstGeom prst="wedgeRectCallout">
          <a:avLst>
            <a:gd name="adj1" fmla="val -55717"/>
            <a:gd name="adj2" fmla="val 42123"/>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800" b="1" baseline="0">
              <a:latin typeface="Roboto Bold" panose="02000000000000000000" pitchFamily="2" charset="0"/>
              <a:ea typeface="Roboto Bold" panose="02000000000000000000" pitchFamily="2" charset="0"/>
            </a:rPr>
            <a:t>8/ </a:t>
          </a:r>
          <a:r>
            <a:rPr lang="fr-FR" sz="1600" b="1" baseline="0">
              <a:latin typeface="Roboto Bold" panose="02000000000000000000" pitchFamily="2" charset="0"/>
              <a:ea typeface="Roboto Bold" panose="02000000000000000000" pitchFamily="2" charset="0"/>
            </a:rPr>
            <a:t>Le montant des per diems </a:t>
          </a:r>
          <a:r>
            <a:rPr lang="fr-FR" sz="1600" b="1" baseline="0">
              <a:solidFill>
                <a:srgbClr val="002060"/>
              </a:solidFill>
              <a:latin typeface="Roboto Bold" panose="02000000000000000000" pitchFamily="2" charset="0"/>
              <a:ea typeface="Roboto Bold" panose="02000000000000000000" pitchFamily="2" charset="0"/>
            </a:rPr>
            <a:t>doit respecter le barême fixé par l'UE</a:t>
          </a:r>
          <a:r>
            <a:rPr lang="fr-FR" sz="1600" b="1" baseline="0">
              <a:latin typeface="Roboto Bold" panose="02000000000000000000" pitchFamily="2" charset="0"/>
              <a:ea typeface="Roboto Bold" panose="02000000000000000000" pitchFamily="2" charset="0"/>
            </a:rPr>
            <a:t>.</a:t>
          </a:r>
        </a:p>
        <a:p>
          <a:pPr algn="l"/>
          <a:r>
            <a:rPr lang="fr-FR" sz="1600" b="1" baseline="0">
              <a:latin typeface="Roboto Bold" panose="02000000000000000000" pitchFamily="2" charset="0"/>
              <a:ea typeface="Roboto Bold" panose="02000000000000000000" pitchFamily="2" charset="0"/>
            </a:rPr>
            <a:t>Par ailleurs, </a:t>
          </a:r>
          <a:r>
            <a:rPr lang="fr-FR" sz="1600" b="1" baseline="0">
              <a:solidFill>
                <a:srgbClr val="002060"/>
              </a:solidFill>
              <a:latin typeface="Roboto Bold" panose="02000000000000000000" pitchFamily="2" charset="0"/>
              <a:ea typeface="Roboto Bold" panose="02000000000000000000" pitchFamily="2" charset="0"/>
            </a:rPr>
            <a:t>les per diems couvrent </a:t>
          </a:r>
          <a:r>
            <a:rPr lang="fr-FR" sz="1600" b="1" baseline="0">
              <a:latin typeface="Roboto Bold" panose="02000000000000000000" pitchFamily="2" charset="0"/>
              <a:ea typeface="Roboto Bold" panose="02000000000000000000" pitchFamily="2" charset="0"/>
            </a:rPr>
            <a:t>:</a:t>
          </a:r>
        </a:p>
        <a:p>
          <a:pPr algn="l"/>
          <a:r>
            <a:rPr lang="fr-FR" sz="1600" b="1" baseline="0">
              <a:solidFill>
                <a:schemeClr val="bg1"/>
              </a:solidFill>
              <a:latin typeface="Roboto Bold" panose="02000000000000000000" pitchFamily="2" charset="0"/>
              <a:ea typeface="Roboto Bold" panose="02000000000000000000" pitchFamily="2" charset="0"/>
            </a:rPr>
            <a:t>Le logement, les repas, les frais de transport locaux à l'intérieur du lieu de mission et les frais divers</a:t>
          </a:r>
          <a:endParaRPr lang="fr-FR" sz="1600" b="1" baseline="0">
            <a:solidFill>
              <a:schemeClr val="bg1"/>
            </a:solidFill>
          </a:endParaRPr>
        </a:p>
      </xdr:txBody>
    </xdr:sp>
    <xdr:clientData/>
  </xdr:twoCellAnchor>
  <xdr:twoCellAnchor>
    <xdr:from>
      <xdr:col>13</xdr:col>
      <xdr:colOff>73489</xdr:colOff>
      <xdr:row>86</xdr:row>
      <xdr:rowOff>115654</xdr:rowOff>
    </xdr:from>
    <xdr:to>
      <xdr:col>17</xdr:col>
      <xdr:colOff>30119</xdr:colOff>
      <xdr:row>89</xdr:row>
      <xdr:rowOff>260224</xdr:rowOff>
    </xdr:to>
    <xdr:sp macro="" textlink="">
      <xdr:nvSpPr>
        <xdr:cNvPr id="15" name="Rectangle 14">
          <a:extLst>
            <a:ext uri="{FF2B5EF4-FFF2-40B4-BE49-F238E27FC236}">
              <a16:creationId xmlns:a16="http://schemas.microsoft.com/office/drawing/2014/main" id="{00000000-0008-0000-0200-00000F000000}"/>
            </a:ext>
          </a:extLst>
        </xdr:cNvPr>
        <xdr:cNvSpPr/>
      </xdr:nvSpPr>
      <xdr:spPr>
        <a:xfrm>
          <a:off x="26305339" y="35252025"/>
          <a:ext cx="6424105" cy="0"/>
        </a:xfrm>
        <a:prstGeom prst="wedgeRectCallout">
          <a:avLst>
            <a:gd name="adj1" fmla="val -55717"/>
            <a:gd name="adj2" fmla="val 42123"/>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800" b="1" baseline="0">
              <a:latin typeface="Roboto Bold" panose="02000000000000000000" pitchFamily="2" charset="0"/>
              <a:ea typeface="Roboto Bold" panose="02000000000000000000" pitchFamily="2" charset="0"/>
            </a:rPr>
            <a:t>7/ </a:t>
          </a:r>
        </a:p>
        <a:p>
          <a:pPr algn="l"/>
          <a:r>
            <a:rPr lang="fr-FR" sz="1600" b="1" baseline="0">
              <a:latin typeface="Roboto Bold" panose="02000000000000000000" pitchFamily="2" charset="0"/>
              <a:ea typeface="Roboto Bold" panose="02000000000000000000" pitchFamily="2" charset="0"/>
            </a:rPr>
            <a:t>Les remboursements des tickets d'avion se font sur la base de la  </a:t>
          </a:r>
          <a:r>
            <a:rPr lang="fr-FR" sz="1600" b="1" baseline="0">
              <a:solidFill>
                <a:srgbClr val="002060"/>
              </a:solidFill>
              <a:latin typeface="Roboto Bold" panose="02000000000000000000" pitchFamily="2" charset="0"/>
              <a:ea typeface="Roboto Bold" panose="02000000000000000000" pitchFamily="2" charset="0"/>
            </a:rPr>
            <a:t>classe économique</a:t>
          </a:r>
          <a:r>
            <a:rPr lang="fr-FR" sz="1600" b="1" baseline="0">
              <a:latin typeface="Roboto Bold" panose="02000000000000000000" pitchFamily="2" charset="0"/>
              <a:ea typeface="Roboto Bold" panose="02000000000000000000" pitchFamily="2" charset="0"/>
            </a:rPr>
            <a:t>.</a:t>
          </a:r>
        </a:p>
        <a:p>
          <a:pPr algn="l"/>
          <a:endParaRPr lang="fr-FR" sz="1600" b="1" baseline="0">
            <a:latin typeface="Roboto Bold" panose="02000000000000000000" pitchFamily="2" charset="0"/>
            <a:ea typeface="Roboto Bold" panose="02000000000000000000" pitchFamily="2" charset="0"/>
          </a:endParaRPr>
        </a:p>
        <a:p>
          <a:pPr algn="l"/>
          <a:r>
            <a:rPr lang="fr-FR" sz="1600" b="1" baseline="0">
              <a:latin typeface="Roboto Bold" panose="02000000000000000000" pitchFamily="2" charset="0"/>
              <a:ea typeface="Roboto Bold" panose="02000000000000000000" pitchFamily="2" charset="0"/>
            </a:rPr>
            <a:t>Les frais éventuels de test(s) PCR de même que ceux relatifs au(x) visa(s), </a:t>
          </a:r>
          <a:r>
            <a:rPr lang="fr-FR" sz="1600" b="1" baseline="0">
              <a:solidFill>
                <a:srgbClr val="002060"/>
              </a:solidFill>
              <a:latin typeface="Roboto Bold" panose="02000000000000000000" pitchFamily="2" charset="0"/>
              <a:ea typeface="Roboto Bold" panose="02000000000000000000" pitchFamily="2" charset="0"/>
            </a:rPr>
            <a:t>devront être inclus dans le coût des billets d’avion</a:t>
          </a:r>
          <a:r>
            <a:rPr lang="fr-FR" sz="1600" b="1" baseline="0">
              <a:latin typeface="Roboto Bold" panose="02000000000000000000" pitchFamily="2" charset="0"/>
              <a:ea typeface="Roboto Bold" panose="02000000000000000000" pitchFamily="2" charset="0"/>
            </a:rPr>
            <a:t>. </a:t>
          </a:r>
        </a:p>
        <a:p>
          <a:pPr algn="l"/>
          <a:endParaRPr lang="fr-FR" sz="1400" b="1" baseline="0">
            <a:latin typeface="Roboto Bold" panose="02000000000000000000" pitchFamily="2" charset="0"/>
            <a:ea typeface="Roboto Bold" panose="02000000000000000000" pitchFamily="2" charset="0"/>
          </a:endParaRPr>
        </a:p>
        <a:p>
          <a:pPr algn="l"/>
          <a:endParaRPr lang="fr-FR" sz="1400" b="1" baseline="0">
            <a:latin typeface="Roboto Bold" panose="02000000000000000000" pitchFamily="2" charset="0"/>
            <a:ea typeface="Roboto Bold" panose="02000000000000000000" pitchFamily="2"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0</xdr:colOff>
      <xdr:row>9</xdr:row>
      <xdr:rowOff>77109</xdr:rowOff>
    </xdr:from>
    <xdr:to>
      <xdr:col>2</xdr:col>
      <xdr:colOff>857250</xdr:colOff>
      <xdr:row>10</xdr:row>
      <xdr:rowOff>56043</xdr:rowOff>
    </xdr:to>
    <xdr:pic>
      <xdr:nvPicPr>
        <xdr:cNvPr id="2" name="Image 2">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00" y="1801134"/>
          <a:ext cx="857250" cy="8552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85350</xdr:colOff>
      <xdr:row>14</xdr:row>
      <xdr:rowOff>25400</xdr:rowOff>
    </xdr:from>
    <xdr:to>
      <xdr:col>10</xdr:col>
      <xdr:colOff>723899</xdr:colOff>
      <xdr:row>21</xdr:row>
      <xdr:rowOff>123825</xdr:rowOff>
    </xdr:to>
    <xdr:sp macro="" textlink="">
      <xdr:nvSpPr>
        <xdr:cNvPr id="3" name="Rectangle 2">
          <a:extLst>
            <a:ext uri="{FF2B5EF4-FFF2-40B4-BE49-F238E27FC236}">
              <a16:creationId xmlns:a16="http://schemas.microsoft.com/office/drawing/2014/main" id="{00000000-0008-0000-0300-000003000000}"/>
            </a:ext>
          </a:extLst>
        </xdr:cNvPr>
        <xdr:cNvSpPr/>
      </xdr:nvSpPr>
      <xdr:spPr>
        <a:xfrm>
          <a:off x="7133850" y="3311525"/>
          <a:ext cx="8963399" cy="1803400"/>
        </a:xfrm>
        <a:prstGeom prst="rect">
          <a:avLst/>
        </a:prstGeom>
        <a:solidFill>
          <a:schemeClr val="accent1">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endParaRPr lang="fr-FR" sz="1600" b="1" u="sng" baseline="0">
            <a:solidFill>
              <a:srgbClr val="FF0000"/>
            </a:solidFill>
          </a:endParaRPr>
        </a:p>
        <a:p>
          <a:pPr algn="ctr"/>
          <a:r>
            <a:rPr lang="fr-FR" sz="1600" b="1" u="sng">
              <a:solidFill>
                <a:srgbClr val="FF0000"/>
              </a:solidFill>
            </a:rPr>
            <a:t>Le montant indiqué dans l'offre financière pour la solution logicielle constitue un prix forfaitaire global. Ce prix inclut toutes les prestations nécessaires à la mise en œuvre, au déploiement, à la configuration, à la personnalisation, à la formation, au support technique et à la maintenance de la solution, ainsi qu'à toutes les autres prestations mentionnées dans le cahier des charges et conformément au Contrat</a:t>
          </a:r>
          <a:r>
            <a:rPr lang="fr-FR" sz="1600" b="1" u="sng" baseline="0">
              <a:solidFill>
                <a:srgbClr val="FF0000"/>
              </a:solidFill>
            </a:rPr>
            <a:t> Unique</a:t>
          </a:r>
          <a:r>
            <a:rPr lang="fr-FR" sz="1600" b="1" u="sng">
              <a:solidFill>
                <a:srgbClr val="FF0000"/>
              </a:solidFill>
            </a:rPr>
            <a:t>. Aucune demande de paiement supplémentaire ne sera acceptée pendant la durée du marché</a:t>
          </a:r>
          <a:endParaRPr lang="fr-FR" sz="1600" b="1" u="sng" baseline="0">
            <a:solidFill>
              <a:srgbClr val="FF0000"/>
            </a:solidFill>
          </a:endParaRPr>
        </a:p>
      </xdr:txBody>
    </xdr:sp>
    <xdr:clientData/>
  </xdr:twoCellAnchor>
  <xdr:twoCellAnchor editAs="oneCell">
    <xdr:from>
      <xdr:col>6</xdr:col>
      <xdr:colOff>499036</xdr:colOff>
      <xdr:row>9</xdr:row>
      <xdr:rowOff>598953</xdr:rowOff>
    </xdr:from>
    <xdr:to>
      <xdr:col>7</xdr:col>
      <xdr:colOff>914255</xdr:colOff>
      <xdr:row>15</xdr:row>
      <xdr:rowOff>239244</xdr:rowOff>
    </xdr:to>
    <xdr:pic>
      <xdr:nvPicPr>
        <xdr:cNvPr id="4" name="Image 3" descr="Attention Exclamation Mark Sign · Free vector graphic on Pixabay">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319311" y="2322978"/>
          <a:ext cx="1177219" cy="1373841"/>
        </a:xfrm>
        <a:prstGeom prst="rect">
          <a:avLst/>
        </a:prstGeom>
      </xdr:spPr>
    </xdr:pic>
    <xdr:clientData/>
  </xdr:twoCellAnchor>
  <xdr:twoCellAnchor>
    <xdr:from>
      <xdr:col>2</xdr:col>
      <xdr:colOff>943428</xdr:colOff>
      <xdr:row>9</xdr:row>
      <xdr:rowOff>395967</xdr:rowOff>
    </xdr:from>
    <xdr:to>
      <xdr:col>3</xdr:col>
      <xdr:colOff>2407556</xdr:colOff>
      <xdr:row>9</xdr:row>
      <xdr:rowOff>740682</xdr:rowOff>
    </xdr:to>
    <xdr:sp macro="" textlink="">
      <xdr:nvSpPr>
        <xdr:cNvPr id="5" name="ZoneTexte 4">
          <a:extLst>
            <a:ext uri="{FF2B5EF4-FFF2-40B4-BE49-F238E27FC236}">
              <a16:creationId xmlns:a16="http://schemas.microsoft.com/office/drawing/2014/main" id="{00000000-0008-0000-0300-000005000000}"/>
            </a:ext>
          </a:extLst>
        </xdr:cNvPr>
        <xdr:cNvSpPr txBox="1"/>
      </xdr:nvSpPr>
      <xdr:spPr>
        <a:xfrm>
          <a:off x="2467428" y="2119992"/>
          <a:ext cx="4007303" cy="34471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fr-FR" sz="1100">
              <a:solidFill>
                <a:schemeClr val="dk1"/>
              </a:solidFill>
              <a:effectLst/>
              <a:latin typeface="+mn-lt"/>
              <a:ea typeface="+mn-ea"/>
              <a:cs typeface="+mn-cs"/>
            </a:rPr>
            <a:t>Outil numérique de de gestion des cimetières  (solution</a:t>
          </a:r>
          <a:r>
            <a:rPr lang="fr-FR" sz="1100" baseline="0">
              <a:solidFill>
                <a:schemeClr val="dk1"/>
              </a:solidFill>
              <a:effectLst/>
              <a:latin typeface="+mn-lt"/>
              <a:ea typeface="+mn-ea"/>
              <a:cs typeface="+mn-cs"/>
            </a:rPr>
            <a:t> logicielle)</a:t>
          </a:r>
          <a:endParaRPr lang="fr-FR" sz="1600" b="1"/>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4886325</xdr:colOff>
      <xdr:row>1</xdr:row>
      <xdr:rowOff>1</xdr:rowOff>
    </xdr:from>
    <xdr:to>
      <xdr:col>3</xdr:col>
      <xdr:colOff>5596819</xdr:colOff>
      <xdr:row>3</xdr:row>
      <xdr:rowOff>448163</xdr:rowOff>
    </xdr:to>
    <xdr:pic>
      <xdr:nvPicPr>
        <xdr:cNvPr id="2" name="Image 1" descr="Attention Exclamation Mark Sign · Free vector graphic on Pixabay">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96200" y="190501"/>
          <a:ext cx="710494" cy="829162"/>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39"/>
  <sheetViews>
    <sheetView showGridLines="0" zoomScale="50" zoomScaleNormal="50" zoomScaleSheetLayoutView="55" zoomScalePageLayoutView="70" workbookViewId="0">
      <selection activeCell="F2" sqref="F2:K2"/>
    </sheetView>
  </sheetViews>
  <sheetFormatPr baseColWidth="10" defaultColWidth="11.140625" defaultRowHeight="17.100000000000001" customHeight="1" x14ac:dyDescent="0.25"/>
  <cols>
    <col min="1" max="1" width="20.85546875" style="3" customWidth="1"/>
    <col min="2" max="2" width="2.42578125" style="3" customWidth="1"/>
    <col min="3" max="3" width="44" style="3" customWidth="1"/>
    <col min="4" max="4" width="47.42578125" style="3" customWidth="1"/>
    <col min="5" max="5" width="34.5703125" style="3" customWidth="1"/>
    <col min="6" max="6" width="38" style="3" customWidth="1"/>
    <col min="7" max="11" width="34.5703125" style="3" customWidth="1"/>
    <col min="12" max="12" width="28.140625" style="3" customWidth="1"/>
    <col min="13" max="13" width="5.140625" style="3" customWidth="1"/>
    <col min="14" max="14" width="14.42578125" style="3" customWidth="1"/>
    <col min="15" max="15" width="34.5703125" style="3" customWidth="1"/>
    <col min="16" max="16" width="13.42578125" style="3" customWidth="1"/>
    <col min="17" max="17" width="34.5703125" style="3" customWidth="1"/>
    <col min="18" max="18" width="3.42578125" style="3" customWidth="1"/>
    <col min="19" max="23" width="11.140625" style="3"/>
    <col min="24" max="24" width="13.140625" style="4" customWidth="1"/>
    <col min="25" max="25" width="9.28515625" style="157" customWidth="1"/>
    <col min="26" max="26" width="12" style="4" customWidth="1"/>
    <col min="27" max="30" width="11.140625" style="4"/>
    <col min="31" max="16384" width="11.140625" style="3"/>
  </cols>
  <sheetData>
    <row r="1" spans="1:25" ht="17.100000000000001" customHeight="1" thickBot="1" x14ac:dyDescent="0.3">
      <c r="A1" s="1"/>
      <c r="B1" s="2"/>
      <c r="C1" s="2"/>
      <c r="D1" s="2"/>
      <c r="E1" s="2"/>
      <c r="F1" s="2"/>
      <c r="G1" s="2"/>
      <c r="H1" s="2"/>
      <c r="I1" s="2"/>
      <c r="J1" s="2"/>
      <c r="K1" s="2"/>
      <c r="L1" s="2"/>
      <c r="M1" s="1"/>
    </row>
    <row r="2" spans="1:25" ht="286.5" customHeight="1" thickBot="1" x14ac:dyDescent="0.3">
      <c r="A2" s="1"/>
      <c r="B2" s="5"/>
      <c r="C2" s="6"/>
      <c r="D2" s="6"/>
      <c r="E2" s="6"/>
      <c r="F2" s="283" t="s">
        <v>121</v>
      </c>
      <c r="G2" s="283"/>
      <c r="H2" s="283"/>
      <c r="I2" s="283"/>
      <c r="J2" s="283"/>
      <c r="K2" s="283"/>
      <c r="L2" s="6"/>
      <c r="M2" s="6"/>
      <c r="N2" s="6"/>
      <c r="O2" s="6"/>
      <c r="P2" s="6"/>
      <c r="Q2" s="6"/>
      <c r="R2" s="7"/>
    </row>
    <row r="3" spans="1:25" ht="33.200000000000003" customHeight="1" thickBot="1" x14ac:dyDescent="0.35">
      <c r="A3" s="1"/>
      <c r="B3" s="8"/>
      <c r="C3" s="9" t="s">
        <v>58</v>
      </c>
      <c r="D3" s="10"/>
      <c r="E3" s="10"/>
      <c r="F3" s="10"/>
      <c r="G3" s="10"/>
      <c r="H3" s="10"/>
      <c r="I3" s="10"/>
      <c r="J3" s="10"/>
      <c r="K3" s="10"/>
      <c r="L3" s="10"/>
      <c r="M3" s="10"/>
      <c r="N3" s="10"/>
      <c r="O3" s="10"/>
      <c r="P3" s="10"/>
      <c r="Q3" s="10"/>
      <c r="R3" s="11"/>
    </row>
    <row r="4" spans="1:25" ht="63.2" customHeight="1" thickBot="1" x14ac:dyDescent="0.35">
      <c r="A4" s="1"/>
      <c r="B4" s="12"/>
      <c r="C4" s="233" t="s">
        <v>0</v>
      </c>
      <c r="D4" s="234"/>
      <c r="E4" s="235"/>
      <c r="F4" s="236"/>
      <c r="G4" s="236"/>
      <c r="H4" s="236"/>
      <c r="I4" s="236"/>
      <c r="J4" s="237"/>
      <c r="K4" s="13"/>
      <c r="L4" s="14"/>
      <c r="M4" s="15"/>
      <c r="N4" s="15"/>
      <c r="O4" s="15"/>
      <c r="P4" s="15"/>
      <c r="Q4" s="15"/>
      <c r="R4" s="16"/>
    </row>
    <row r="5" spans="1:25" ht="13.7" customHeight="1" thickBot="1" x14ac:dyDescent="0.35">
      <c r="A5" s="17"/>
      <c r="B5" s="18"/>
      <c r="C5" s="14"/>
      <c r="D5" s="14"/>
      <c r="E5" s="14"/>
      <c r="F5" s="14"/>
      <c r="G5" s="14"/>
      <c r="H5" s="19"/>
      <c r="I5" s="19"/>
      <c r="J5" s="19"/>
      <c r="K5" s="19"/>
      <c r="L5" s="19"/>
      <c r="M5" s="15"/>
      <c r="N5" s="15"/>
      <c r="O5" s="15"/>
      <c r="P5" s="15"/>
      <c r="Q5" s="15"/>
      <c r="R5" s="16"/>
      <c r="U5" s="20"/>
      <c r="Y5" s="158"/>
    </row>
    <row r="6" spans="1:25" ht="40.700000000000003" customHeight="1" thickBot="1" x14ac:dyDescent="0.35">
      <c r="A6" s="17"/>
      <c r="B6" s="18"/>
      <c r="C6" s="233" t="s">
        <v>1</v>
      </c>
      <c r="D6" s="234"/>
      <c r="E6" s="21"/>
      <c r="F6" s="245" t="s">
        <v>2</v>
      </c>
      <c r="G6" s="246"/>
      <c r="H6" s="247"/>
      <c r="I6" s="22"/>
      <c r="J6" s="22"/>
      <c r="K6" s="22"/>
      <c r="L6" s="22"/>
      <c r="M6" s="15"/>
      <c r="N6" s="15"/>
      <c r="O6" s="15"/>
      <c r="P6" s="15"/>
      <c r="Q6" s="15"/>
      <c r="R6" s="16"/>
      <c r="U6" s="20"/>
      <c r="Y6" s="158"/>
    </row>
    <row r="7" spans="1:25" ht="24.95" customHeight="1" x14ac:dyDescent="0.35">
      <c r="A7" s="17"/>
      <c r="B7" s="18"/>
      <c r="C7" s="23" t="s">
        <v>3</v>
      </c>
      <c r="D7" s="24"/>
      <c r="E7" s="21"/>
      <c r="F7" s="25" t="s">
        <v>4</v>
      </c>
      <c r="G7" s="166" t="s">
        <v>5</v>
      </c>
      <c r="H7" s="163"/>
      <c r="I7" s="22"/>
      <c r="J7" s="162"/>
      <c r="K7" s="22"/>
      <c r="L7" s="22"/>
      <c r="M7" s="15"/>
      <c r="N7" s="15"/>
      <c r="O7" s="15"/>
      <c r="P7" s="15"/>
      <c r="Q7" s="15"/>
      <c r="R7" s="16"/>
      <c r="U7" s="20"/>
      <c r="Y7" s="158"/>
    </row>
    <row r="8" spans="1:25" ht="22.15" customHeight="1" x14ac:dyDescent="0.35">
      <c r="B8" s="26"/>
      <c r="C8" s="23" t="s">
        <v>6</v>
      </c>
      <c r="D8" s="24"/>
      <c r="E8" s="27"/>
      <c r="F8" s="28" t="s">
        <v>7</v>
      </c>
      <c r="G8" s="163" t="s">
        <v>68</v>
      </c>
      <c r="H8" s="163"/>
      <c r="K8" s="27"/>
      <c r="L8" s="27"/>
      <c r="M8" s="15"/>
      <c r="N8" s="15"/>
      <c r="O8" s="15"/>
      <c r="P8" s="15"/>
      <c r="Q8" s="15"/>
      <c r="R8" s="29"/>
      <c r="Y8" s="158"/>
    </row>
    <row r="9" spans="1:25" ht="22.15" customHeight="1" x14ac:dyDescent="0.35">
      <c r="B9" s="26"/>
      <c r="C9" s="23" t="s">
        <v>8</v>
      </c>
      <c r="D9" s="24"/>
      <c r="E9" s="27"/>
      <c r="F9" s="28" t="s">
        <v>69</v>
      </c>
      <c r="G9" s="166" t="s">
        <v>67</v>
      </c>
      <c r="H9" s="163"/>
      <c r="K9" s="27"/>
      <c r="L9" s="27"/>
      <c r="M9" s="15"/>
      <c r="N9" s="15"/>
      <c r="O9" s="15"/>
      <c r="P9" s="15"/>
      <c r="Q9" s="15"/>
      <c r="R9" s="29"/>
      <c r="Y9" s="158"/>
    </row>
    <row r="10" spans="1:25" ht="22.15" customHeight="1" thickBot="1" x14ac:dyDescent="0.4">
      <c r="B10" s="26"/>
      <c r="C10" s="23" t="s">
        <v>9</v>
      </c>
      <c r="D10" s="24"/>
      <c r="E10" s="27"/>
      <c r="F10" s="30" t="s">
        <v>10</v>
      </c>
      <c r="G10" s="164" t="s">
        <v>61</v>
      </c>
      <c r="H10" s="165"/>
      <c r="K10" s="27"/>
      <c r="L10" s="27"/>
      <c r="M10" s="15"/>
      <c r="N10" s="15"/>
      <c r="O10" s="15"/>
      <c r="P10" s="15"/>
      <c r="Q10" s="15"/>
      <c r="R10" s="29"/>
      <c r="Y10" s="158"/>
    </row>
    <row r="11" spans="1:25" ht="22.15" customHeight="1" x14ac:dyDescent="0.3">
      <c r="B11" s="26"/>
      <c r="C11" s="23" t="s">
        <v>11</v>
      </c>
      <c r="D11" s="24"/>
      <c r="E11" s="27"/>
      <c r="H11" s="27"/>
      <c r="K11" s="27"/>
      <c r="L11" s="27"/>
      <c r="M11" s="15"/>
      <c r="N11" s="15"/>
      <c r="O11" s="15"/>
      <c r="P11" s="15"/>
      <c r="Q11" s="15"/>
      <c r="R11" s="29"/>
      <c r="Y11" s="158"/>
    </row>
    <row r="12" spans="1:25" ht="22.15" customHeight="1" x14ac:dyDescent="0.3">
      <c r="B12" s="26"/>
      <c r="C12" s="23" t="s">
        <v>12</v>
      </c>
      <c r="D12" s="24"/>
      <c r="E12" s="27"/>
      <c r="H12" s="27"/>
      <c r="I12" s="27"/>
      <c r="J12" s="27"/>
      <c r="K12" s="27"/>
      <c r="L12" s="27"/>
      <c r="M12" s="15"/>
      <c r="N12" s="15"/>
      <c r="O12" s="15"/>
      <c r="P12" s="15"/>
      <c r="Q12" s="15"/>
      <c r="R12" s="29"/>
      <c r="Y12" s="158"/>
    </row>
    <row r="13" spans="1:25" ht="22.15" customHeight="1" x14ac:dyDescent="0.3">
      <c r="B13" s="26"/>
      <c r="C13" s="23" t="s">
        <v>13</v>
      </c>
      <c r="D13" s="24"/>
      <c r="E13" s="27"/>
      <c r="F13" s="27"/>
      <c r="G13" s="27"/>
      <c r="H13" s="27"/>
      <c r="I13" s="27"/>
      <c r="J13" s="27"/>
      <c r="K13" s="27"/>
      <c r="L13" s="27"/>
      <c r="M13" s="15"/>
      <c r="N13" s="15"/>
      <c r="O13" s="15"/>
      <c r="P13" s="15"/>
      <c r="Q13" s="15"/>
      <c r="R13" s="29"/>
      <c r="Y13" s="158"/>
    </row>
    <row r="14" spans="1:25" ht="22.15" customHeight="1" x14ac:dyDescent="0.3">
      <c r="B14" s="26"/>
      <c r="C14" s="23" t="s">
        <v>14</v>
      </c>
      <c r="D14" s="24"/>
      <c r="E14" s="27"/>
      <c r="F14" s="27"/>
      <c r="G14" s="27"/>
      <c r="H14" s="27"/>
      <c r="I14" s="27"/>
      <c r="J14" s="27"/>
      <c r="K14" s="27"/>
      <c r="L14" s="27"/>
      <c r="M14" s="15"/>
      <c r="N14" s="15"/>
      <c r="O14" s="15"/>
      <c r="P14" s="15"/>
      <c r="Q14" s="15"/>
      <c r="R14" s="29"/>
      <c r="Y14" s="158"/>
    </row>
    <row r="15" spans="1:25" ht="22.15" customHeight="1" x14ac:dyDescent="0.3">
      <c r="B15" s="26"/>
      <c r="C15" s="23" t="s">
        <v>15</v>
      </c>
      <c r="D15" s="24"/>
      <c r="E15" s="27"/>
      <c r="F15" s="27"/>
      <c r="G15" s="27"/>
      <c r="H15" s="27"/>
      <c r="I15" s="27"/>
      <c r="J15" s="27"/>
      <c r="K15" s="27"/>
      <c r="L15" s="27"/>
      <c r="M15" s="15"/>
      <c r="N15" s="15"/>
      <c r="O15" s="15"/>
      <c r="P15" s="15"/>
      <c r="Q15" s="15"/>
      <c r="R15" s="29"/>
      <c r="Y15" s="158"/>
    </row>
    <row r="16" spans="1:25" ht="16.350000000000001" customHeight="1" thickBot="1" x14ac:dyDescent="0.35">
      <c r="B16" s="26"/>
      <c r="C16" s="31"/>
      <c r="D16" s="27"/>
      <c r="E16" s="27"/>
      <c r="F16" s="27"/>
      <c r="G16" s="27"/>
      <c r="H16" s="27"/>
      <c r="I16" s="27"/>
      <c r="J16" s="27"/>
      <c r="K16" s="27"/>
      <c r="L16" s="27"/>
      <c r="M16" s="15"/>
      <c r="N16" s="15"/>
      <c r="O16" s="15"/>
      <c r="P16" s="15"/>
      <c r="Q16" s="15"/>
      <c r="R16" s="29"/>
      <c r="Y16" s="158"/>
    </row>
    <row r="17" spans="2:31" s="15" customFormat="1" ht="41.45" customHeight="1" thickBot="1" x14ac:dyDescent="0.35">
      <c r="B17" s="32"/>
      <c r="E17" s="238" t="s">
        <v>16</v>
      </c>
      <c r="F17" s="239"/>
      <c r="G17" s="239"/>
      <c r="H17" s="239"/>
      <c r="I17" s="239"/>
      <c r="J17" s="239"/>
      <c r="K17" s="240"/>
      <c r="R17" s="33"/>
      <c r="X17" s="34"/>
      <c r="Y17" s="35"/>
      <c r="Z17" s="34"/>
      <c r="AA17" s="34"/>
      <c r="AB17" s="34"/>
      <c r="AC17" s="34"/>
      <c r="AD17" s="34"/>
      <c r="AE17" s="34"/>
    </row>
    <row r="18" spans="2:31" s="15" customFormat="1" ht="53.25" customHeight="1" thickBot="1" x14ac:dyDescent="0.35">
      <c r="B18" s="32"/>
      <c r="C18" s="36">
        <f>E4</f>
        <v>0</v>
      </c>
      <c r="D18" s="37"/>
      <c r="E18" s="38" t="s">
        <v>17</v>
      </c>
      <c r="F18" s="39" t="s">
        <v>18</v>
      </c>
      <c r="G18" s="39" t="s">
        <v>19</v>
      </c>
      <c r="H18" s="39" t="s">
        <v>20</v>
      </c>
      <c r="I18" s="39" t="s">
        <v>21</v>
      </c>
      <c r="J18" s="39" t="s">
        <v>20</v>
      </c>
      <c r="K18" s="40" t="s">
        <v>21</v>
      </c>
      <c r="L18" s="41"/>
      <c r="R18" s="33"/>
      <c r="S18" s="42"/>
      <c r="X18" s="34"/>
      <c r="Y18" s="161"/>
      <c r="Z18" s="34"/>
      <c r="AA18" s="34"/>
      <c r="AB18" s="34"/>
      <c r="AC18" s="34"/>
      <c r="AD18" s="34"/>
      <c r="AE18" s="34"/>
    </row>
    <row r="19" spans="2:31" s="15" customFormat="1" ht="42.6" customHeight="1" x14ac:dyDescent="0.3">
      <c r="B19" s="32"/>
      <c r="C19" s="241" t="s">
        <v>22</v>
      </c>
      <c r="D19" s="242"/>
      <c r="E19" s="43" t="s">
        <v>23</v>
      </c>
      <c r="F19" s="44"/>
      <c r="G19" s="44"/>
      <c r="H19" s="44"/>
      <c r="I19" s="44"/>
      <c r="J19" s="44"/>
      <c r="K19" s="45"/>
      <c r="L19" s="46"/>
      <c r="M19" s="47"/>
      <c r="O19" s="48"/>
      <c r="R19" s="33"/>
      <c r="X19" s="34"/>
      <c r="Y19" s="161"/>
      <c r="Z19" s="34"/>
      <c r="AA19" s="34"/>
      <c r="AB19" s="34"/>
      <c r="AC19" s="34"/>
      <c r="AD19" s="34"/>
      <c r="AE19" s="34"/>
    </row>
    <row r="20" spans="2:31" s="15" customFormat="1" ht="42.6" customHeight="1" x14ac:dyDescent="0.3">
      <c r="B20" s="32"/>
      <c r="C20" s="231" t="s">
        <v>24</v>
      </c>
      <c r="D20" s="232"/>
      <c r="E20" s="43" t="s">
        <v>25</v>
      </c>
      <c r="F20" s="44"/>
      <c r="G20" s="44"/>
      <c r="H20" s="44"/>
      <c r="I20" s="44"/>
      <c r="J20" s="44"/>
      <c r="K20" s="45"/>
      <c r="L20" s="46"/>
      <c r="M20" s="47"/>
      <c r="O20" s="48"/>
      <c r="R20" s="33"/>
      <c r="X20" s="34"/>
      <c r="Y20" s="161"/>
      <c r="Z20" s="34"/>
      <c r="AA20" s="34"/>
      <c r="AB20" s="34"/>
      <c r="AC20" s="34"/>
      <c r="AD20" s="34"/>
      <c r="AE20" s="34"/>
    </row>
    <row r="21" spans="2:31" s="15" customFormat="1" ht="42.6" customHeight="1" x14ac:dyDescent="0.25">
      <c r="B21" s="32"/>
      <c r="C21" s="231" t="s">
        <v>26</v>
      </c>
      <c r="D21" s="232"/>
      <c r="E21" s="43">
        <v>10</v>
      </c>
      <c r="F21" s="44"/>
      <c r="G21" s="44"/>
      <c r="H21" s="44"/>
      <c r="I21" s="44"/>
      <c r="J21" s="44"/>
      <c r="K21" s="45"/>
      <c r="L21" s="46"/>
      <c r="M21" s="47"/>
      <c r="O21" s="48"/>
      <c r="R21" s="33"/>
      <c r="X21" s="34"/>
      <c r="Y21" s="34"/>
      <c r="Z21" s="34"/>
      <c r="AA21" s="34"/>
      <c r="AB21" s="34"/>
      <c r="AC21" s="34"/>
      <c r="AD21" s="34"/>
    </row>
    <row r="22" spans="2:31" s="15" customFormat="1" ht="64.5" customHeight="1" x14ac:dyDescent="0.25">
      <c r="B22" s="32"/>
      <c r="C22" s="243" t="s">
        <v>27</v>
      </c>
      <c r="D22" s="244"/>
      <c r="E22" s="49" t="s">
        <v>59</v>
      </c>
      <c r="F22" s="44"/>
      <c r="G22" s="44"/>
      <c r="H22" s="44"/>
      <c r="I22" s="44"/>
      <c r="J22" s="44"/>
      <c r="K22" s="45"/>
      <c r="L22" s="46"/>
      <c r="M22" s="47"/>
      <c r="O22" s="48"/>
      <c r="R22" s="33"/>
      <c r="X22" s="34"/>
      <c r="Y22" s="159"/>
      <c r="Z22" s="34"/>
      <c r="AA22" s="34"/>
      <c r="AB22" s="34"/>
      <c r="AC22" s="34"/>
      <c r="AD22" s="34"/>
    </row>
    <row r="23" spans="2:31" s="15" customFormat="1" ht="42.6" customHeight="1" x14ac:dyDescent="0.25">
      <c r="B23" s="32"/>
      <c r="C23" s="231" t="s">
        <v>28</v>
      </c>
      <c r="D23" s="232"/>
      <c r="E23" s="43" t="s">
        <v>29</v>
      </c>
      <c r="F23" s="44"/>
      <c r="G23" s="44"/>
      <c r="H23" s="44"/>
      <c r="I23" s="44"/>
      <c r="J23" s="44"/>
      <c r="K23" s="45"/>
      <c r="L23" s="46"/>
      <c r="M23" s="47"/>
      <c r="O23" s="48"/>
      <c r="R23" s="33"/>
      <c r="X23" s="34"/>
      <c r="Y23" s="159"/>
      <c r="Z23" s="34"/>
      <c r="AA23" s="34"/>
      <c r="AB23" s="34"/>
      <c r="AC23" s="34"/>
      <c r="AD23" s="34"/>
    </row>
    <row r="24" spans="2:31" s="15" customFormat="1" ht="42.6" customHeight="1" x14ac:dyDescent="0.25">
      <c r="B24" s="32"/>
      <c r="C24" s="231" t="s">
        <v>30</v>
      </c>
      <c r="D24" s="232"/>
      <c r="E24" s="43" t="s">
        <v>31</v>
      </c>
      <c r="F24" s="44"/>
      <c r="G24" s="44"/>
      <c r="H24" s="44"/>
      <c r="I24" s="44"/>
      <c r="J24" s="44"/>
      <c r="K24" s="45"/>
      <c r="L24" s="46"/>
      <c r="M24" s="47"/>
      <c r="O24" s="48"/>
      <c r="R24" s="33"/>
      <c r="X24" s="34"/>
      <c r="Y24" s="159"/>
      <c r="Z24" s="34"/>
      <c r="AA24" s="34"/>
      <c r="AB24" s="34"/>
      <c r="AC24" s="34"/>
      <c r="AD24" s="34"/>
    </row>
    <row r="25" spans="2:31" s="15" customFormat="1" ht="42.6" customHeight="1" x14ac:dyDescent="0.25">
      <c r="B25" s="32"/>
      <c r="C25" s="243" t="s">
        <v>32</v>
      </c>
      <c r="D25" s="244"/>
      <c r="E25" s="50" t="s">
        <v>33</v>
      </c>
      <c r="F25" s="51"/>
      <c r="G25" s="51"/>
      <c r="H25" s="51"/>
      <c r="I25" s="51"/>
      <c r="J25" s="51"/>
      <c r="K25" s="52"/>
      <c r="L25" s="46"/>
      <c r="M25" s="47"/>
      <c r="O25" s="48"/>
      <c r="R25" s="33"/>
      <c r="X25" s="34"/>
      <c r="Y25" s="159"/>
      <c r="Z25" s="34"/>
      <c r="AA25" s="34"/>
      <c r="AB25" s="34"/>
      <c r="AC25" s="34"/>
      <c r="AD25" s="34"/>
    </row>
    <row r="26" spans="2:31" s="15" customFormat="1" ht="42.6" customHeight="1" thickBot="1" x14ac:dyDescent="0.3">
      <c r="B26" s="32"/>
      <c r="C26" s="286" t="s">
        <v>34</v>
      </c>
      <c r="D26" s="287"/>
      <c r="E26" s="53">
        <v>0</v>
      </c>
      <c r="F26" s="54"/>
      <c r="G26" s="54"/>
      <c r="H26" s="54"/>
      <c r="I26" s="54"/>
      <c r="J26" s="54"/>
      <c r="K26" s="55"/>
      <c r="L26" s="56"/>
      <c r="M26" s="57"/>
      <c r="O26" s="58"/>
      <c r="R26" s="33"/>
      <c r="X26" s="34"/>
      <c r="Y26" s="159"/>
      <c r="Z26" s="34"/>
      <c r="AA26" s="34"/>
      <c r="AB26" s="34"/>
      <c r="AC26" s="34"/>
      <c r="AD26" s="34"/>
    </row>
    <row r="27" spans="2:31" s="15" customFormat="1" ht="46.35" customHeight="1" thickBot="1" x14ac:dyDescent="0.3">
      <c r="B27" s="32"/>
      <c r="C27" s="288"/>
      <c r="D27" s="288"/>
      <c r="E27" s="59"/>
      <c r="F27" s="59"/>
      <c r="G27" s="59"/>
      <c r="H27" s="60"/>
      <c r="I27" s="60"/>
      <c r="J27" s="61"/>
      <c r="K27" s="61"/>
      <c r="L27" s="61"/>
      <c r="M27" s="61"/>
      <c r="R27" s="33"/>
      <c r="X27" s="34"/>
      <c r="Y27" s="159"/>
      <c r="Z27" s="34"/>
      <c r="AA27" s="34"/>
      <c r="AB27" s="34"/>
      <c r="AC27" s="34"/>
      <c r="AD27" s="34"/>
    </row>
    <row r="28" spans="2:31" s="15" customFormat="1" ht="33.950000000000003" customHeight="1" thickBot="1" x14ac:dyDescent="0.3">
      <c r="B28" s="32"/>
      <c r="C28" s="62"/>
      <c r="D28" s="62"/>
      <c r="E28" s="238" t="s">
        <v>35</v>
      </c>
      <c r="F28" s="239"/>
      <c r="G28" s="239"/>
      <c r="H28" s="239"/>
      <c r="I28" s="239"/>
      <c r="J28" s="239"/>
      <c r="K28" s="240"/>
      <c r="L28" s="61"/>
      <c r="M28" s="61"/>
      <c r="R28" s="33"/>
      <c r="X28" s="34"/>
      <c r="Y28" s="159"/>
      <c r="Z28" s="34"/>
      <c r="AA28" s="34"/>
      <c r="AB28" s="34"/>
      <c r="AC28" s="34"/>
      <c r="AD28" s="34"/>
    </row>
    <row r="29" spans="2:31" s="15" customFormat="1" ht="48.2" customHeight="1" thickBot="1" x14ac:dyDescent="0.3">
      <c r="B29" s="32"/>
      <c r="C29" s="62"/>
      <c r="D29" s="62"/>
      <c r="E29" s="63" t="s">
        <v>17</v>
      </c>
      <c r="F29" s="64" t="s">
        <v>18</v>
      </c>
      <c r="G29" s="64" t="s">
        <v>19</v>
      </c>
      <c r="H29" s="64" t="s">
        <v>20</v>
      </c>
      <c r="I29" s="64" t="s">
        <v>21</v>
      </c>
      <c r="J29" s="64" t="s">
        <v>20</v>
      </c>
      <c r="K29" s="65" t="s">
        <v>36</v>
      </c>
      <c r="L29" s="66" t="s">
        <v>37</v>
      </c>
      <c r="M29" s="61"/>
      <c r="N29" s="67"/>
      <c r="O29" s="68"/>
      <c r="P29" s="68"/>
      <c r="Q29" s="69"/>
      <c r="R29" s="33"/>
      <c r="X29" s="34"/>
      <c r="Y29" s="159"/>
      <c r="Z29" s="34"/>
      <c r="AA29" s="34"/>
      <c r="AB29" s="34"/>
      <c r="AC29" s="34"/>
      <c r="AD29" s="34"/>
    </row>
    <row r="30" spans="2:31" s="15" customFormat="1" ht="48.2" customHeight="1" thickBot="1" x14ac:dyDescent="0.3">
      <c r="B30" s="32"/>
      <c r="C30" s="230" t="s">
        <v>78</v>
      </c>
      <c r="D30" s="230"/>
      <c r="E30" s="230"/>
      <c r="F30" s="230"/>
      <c r="G30" s="230"/>
      <c r="H30" s="230"/>
      <c r="I30" s="230"/>
      <c r="J30" s="230"/>
      <c r="K30" s="230"/>
      <c r="L30" s="230"/>
      <c r="M30" s="61"/>
      <c r="N30" s="67"/>
      <c r="O30" s="68"/>
      <c r="P30" s="68"/>
      <c r="Q30" s="69"/>
      <c r="R30" s="33"/>
      <c r="X30" s="34"/>
      <c r="Y30" s="159"/>
      <c r="Z30" s="34"/>
      <c r="AA30" s="34"/>
      <c r="AB30" s="34"/>
      <c r="AC30" s="34"/>
      <c r="AD30" s="34"/>
    </row>
    <row r="31" spans="2:31" s="15" customFormat="1" ht="54.75" hidden="1" customHeight="1" x14ac:dyDescent="0.25">
      <c r="B31" s="32"/>
      <c r="C31" s="251"/>
      <c r="D31" s="70" t="s">
        <v>38</v>
      </c>
      <c r="E31" s="71"/>
      <c r="F31" s="71"/>
      <c r="G31" s="71"/>
      <c r="H31" s="71"/>
      <c r="I31" s="71"/>
      <c r="J31" s="71"/>
      <c r="K31" s="72"/>
      <c r="L31" s="172">
        <f>SUM(E31:K31)</f>
        <v>0</v>
      </c>
      <c r="M31" s="73"/>
      <c r="N31" s="74"/>
      <c r="O31" s="75"/>
      <c r="P31" s="75"/>
      <c r="Q31" s="74"/>
      <c r="R31" s="33"/>
      <c r="X31" s="34"/>
      <c r="Y31" s="159"/>
      <c r="Z31" s="34"/>
      <c r="AA31" s="34"/>
      <c r="AB31" s="34"/>
      <c r="AC31" s="34"/>
      <c r="AD31" s="34"/>
    </row>
    <row r="32" spans="2:31" s="15" customFormat="1" ht="60" hidden="1" customHeight="1" x14ac:dyDescent="0.25">
      <c r="B32" s="32"/>
      <c r="C32" s="249"/>
      <c r="D32" s="76" t="s">
        <v>39</v>
      </c>
      <c r="E32" s="77"/>
      <c r="F32" s="77"/>
      <c r="G32" s="77"/>
      <c r="H32" s="77"/>
      <c r="I32" s="77"/>
      <c r="J32" s="77"/>
      <c r="K32" s="78"/>
      <c r="L32" s="173">
        <f>SUM(E32:K32)</f>
        <v>0</v>
      </c>
      <c r="M32" s="73"/>
      <c r="N32" s="74"/>
      <c r="O32" s="75"/>
      <c r="P32" s="75"/>
      <c r="Q32" s="74"/>
      <c r="R32" s="33"/>
      <c r="X32" s="34"/>
      <c r="Y32" s="159"/>
      <c r="Z32" s="34"/>
      <c r="AA32" s="34"/>
      <c r="AB32" s="34"/>
      <c r="AC32" s="34"/>
      <c r="AD32" s="34"/>
    </row>
    <row r="33" spans="2:30" s="15" customFormat="1" ht="43.5" hidden="1" customHeight="1" thickBot="1" x14ac:dyDescent="0.3">
      <c r="B33" s="32"/>
      <c r="C33" s="250"/>
      <c r="D33" s="79" t="s">
        <v>37</v>
      </c>
      <c r="E33" s="154">
        <f>E31*E26+E32*E26</f>
        <v>0</v>
      </c>
      <c r="F33" s="154">
        <f>F31*F26+F32*F26</f>
        <v>0</v>
      </c>
      <c r="G33" s="154">
        <f t="shared" ref="G33:K33" si="0">G31*G26+G32*G26</f>
        <v>0</v>
      </c>
      <c r="H33" s="154">
        <f t="shared" si="0"/>
        <v>0</v>
      </c>
      <c r="I33" s="154">
        <f t="shared" si="0"/>
        <v>0</v>
      </c>
      <c r="J33" s="154">
        <f t="shared" si="0"/>
        <v>0</v>
      </c>
      <c r="K33" s="155">
        <f t="shared" si="0"/>
        <v>0</v>
      </c>
      <c r="L33" s="174">
        <f>SUM(E33:K33)</f>
        <v>0</v>
      </c>
      <c r="M33" s="73"/>
      <c r="N33" s="80"/>
      <c r="O33" s="81"/>
      <c r="P33" s="82"/>
      <c r="Q33" s="83"/>
      <c r="R33" s="33"/>
      <c r="X33" s="34"/>
      <c r="Y33" s="159"/>
      <c r="Z33" s="34"/>
      <c r="AA33" s="34"/>
      <c r="AB33" s="34"/>
      <c r="AC33" s="34"/>
      <c r="AD33" s="34"/>
    </row>
    <row r="34" spans="2:30" s="15" customFormat="1" ht="48.75" hidden="1" customHeight="1" x14ac:dyDescent="0.25">
      <c r="B34" s="32"/>
      <c r="C34" s="251"/>
      <c r="D34" s="70" t="s">
        <v>38</v>
      </c>
      <c r="E34" s="71"/>
      <c r="F34" s="71"/>
      <c r="G34" s="71"/>
      <c r="H34" s="71"/>
      <c r="I34" s="71"/>
      <c r="J34" s="71"/>
      <c r="K34" s="71"/>
      <c r="L34" s="175">
        <f>SUM(E34:K34)</f>
        <v>0</v>
      </c>
      <c r="M34" s="73"/>
      <c r="N34" s="74"/>
      <c r="O34" s="75"/>
      <c r="P34" s="75"/>
      <c r="Q34" s="74"/>
      <c r="R34" s="33"/>
      <c r="X34" s="34"/>
      <c r="Y34" s="159"/>
      <c r="Z34" s="34"/>
      <c r="AA34" s="34"/>
      <c r="AB34" s="34"/>
      <c r="AC34" s="34"/>
      <c r="AD34" s="34"/>
    </row>
    <row r="35" spans="2:30" s="15" customFormat="1" ht="45.75" hidden="1" customHeight="1" x14ac:dyDescent="0.25">
      <c r="B35" s="32"/>
      <c r="C35" s="249"/>
      <c r="D35" s="76" t="s">
        <v>39</v>
      </c>
      <c r="E35" s="77"/>
      <c r="F35" s="77"/>
      <c r="G35" s="77"/>
      <c r="H35" s="77"/>
      <c r="I35" s="77"/>
      <c r="J35" s="77"/>
      <c r="K35" s="77"/>
      <c r="L35" s="173">
        <f t="shared" ref="L35:L48" si="1">SUM(E35:K35)</f>
        <v>0</v>
      </c>
      <c r="M35" s="73"/>
      <c r="N35" s="74"/>
      <c r="O35" s="75"/>
      <c r="P35" s="75"/>
      <c r="Q35" s="74"/>
      <c r="R35" s="33"/>
      <c r="X35" s="34"/>
      <c r="Y35" s="159"/>
      <c r="Z35" s="34"/>
      <c r="AA35" s="34"/>
      <c r="AB35" s="34"/>
      <c r="AC35" s="34"/>
      <c r="AD35" s="34"/>
    </row>
    <row r="36" spans="2:30" s="15" customFormat="1" ht="47.25" hidden="1" customHeight="1" thickBot="1" x14ac:dyDescent="0.3">
      <c r="B36" s="32"/>
      <c r="C36" s="250"/>
      <c r="D36" s="79" t="s">
        <v>37</v>
      </c>
      <c r="E36" s="154">
        <f>E34*E26+E35*E26</f>
        <v>0</v>
      </c>
      <c r="F36" s="154">
        <f t="shared" ref="F36:K36" si="2">F34*F26+F35*F26</f>
        <v>0</v>
      </c>
      <c r="G36" s="154">
        <f t="shared" si="2"/>
        <v>0</v>
      </c>
      <c r="H36" s="154">
        <f t="shared" si="2"/>
        <v>0</v>
      </c>
      <c r="I36" s="154">
        <f t="shared" si="2"/>
        <v>0</v>
      </c>
      <c r="J36" s="154">
        <f t="shared" si="2"/>
        <v>0</v>
      </c>
      <c r="K36" s="155">
        <f t="shared" si="2"/>
        <v>0</v>
      </c>
      <c r="L36" s="174">
        <f t="shared" si="1"/>
        <v>0</v>
      </c>
      <c r="M36" s="73"/>
      <c r="N36" s="80"/>
      <c r="O36" s="81"/>
      <c r="P36" s="82"/>
      <c r="Q36" s="83"/>
      <c r="R36" s="33"/>
      <c r="X36" s="34"/>
      <c r="Y36" s="159"/>
      <c r="Z36" s="34"/>
      <c r="AA36" s="34"/>
      <c r="AB36" s="34"/>
      <c r="AC36" s="34"/>
      <c r="AD36" s="34"/>
    </row>
    <row r="37" spans="2:30" s="15" customFormat="1" ht="58.5" customHeight="1" x14ac:dyDescent="0.25">
      <c r="B37" s="32"/>
      <c r="C37" s="251" t="s">
        <v>74</v>
      </c>
      <c r="D37" s="70" t="s">
        <v>38</v>
      </c>
      <c r="E37" s="71"/>
      <c r="F37" s="71"/>
      <c r="G37" s="71"/>
      <c r="H37" s="71"/>
      <c r="I37" s="71"/>
      <c r="J37" s="71"/>
      <c r="K37" s="71"/>
      <c r="L37" s="175">
        <f t="shared" si="1"/>
        <v>0</v>
      </c>
      <c r="M37" s="73"/>
      <c r="N37" s="74"/>
      <c r="O37" s="75"/>
      <c r="P37" s="75"/>
      <c r="Q37" s="74"/>
      <c r="R37" s="33"/>
      <c r="X37" s="34"/>
      <c r="Y37" s="159"/>
      <c r="Z37" s="34"/>
      <c r="AA37" s="34"/>
      <c r="AB37" s="34"/>
      <c r="AC37" s="34"/>
      <c r="AD37" s="34"/>
    </row>
    <row r="38" spans="2:30" s="15" customFormat="1" ht="49.5" customHeight="1" x14ac:dyDescent="0.25">
      <c r="B38" s="32"/>
      <c r="C38" s="249"/>
      <c r="D38" s="76" t="s">
        <v>39</v>
      </c>
      <c r="E38" s="77"/>
      <c r="F38" s="77"/>
      <c r="G38" s="77"/>
      <c r="H38" s="77"/>
      <c r="I38" s="77"/>
      <c r="J38" s="77"/>
      <c r="K38" s="77"/>
      <c r="L38" s="173">
        <f t="shared" si="1"/>
        <v>0</v>
      </c>
      <c r="M38" s="73"/>
      <c r="N38" s="74"/>
      <c r="O38" s="75"/>
      <c r="P38" s="75"/>
      <c r="Q38" s="74"/>
      <c r="R38" s="33"/>
      <c r="X38" s="34"/>
      <c r="Y38" s="159"/>
      <c r="Z38" s="34"/>
      <c r="AA38" s="34"/>
      <c r="AB38" s="34"/>
      <c r="AC38" s="34"/>
      <c r="AD38" s="34"/>
    </row>
    <row r="39" spans="2:30" s="15" customFormat="1" ht="37.5" customHeight="1" thickBot="1" x14ac:dyDescent="0.3">
      <c r="B39" s="32"/>
      <c r="C39" s="250"/>
      <c r="D39" s="79" t="s">
        <v>37</v>
      </c>
      <c r="E39" s="154">
        <f t="shared" ref="E39:K39" si="3">E37*E26+E38*E26</f>
        <v>0</v>
      </c>
      <c r="F39" s="154">
        <f t="shared" si="3"/>
        <v>0</v>
      </c>
      <c r="G39" s="154">
        <f t="shared" si="3"/>
        <v>0</v>
      </c>
      <c r="H39" s="154">
        <f t="shared" si="3"/>
        <v>0</v>
      </c>
      <c r="I39" s="154">
        <f t="shared" si="3"/>
        <v>0</v>
      </c>
      <c r="J39" s="154">
        <f t="shared" si="3"/>
        <v>0</v>
      </c>
      <c r="K39" s="155">
        <f t="shared" si="3"/>
        <v>0</v>
      </c>
      <c r="L39" s="174">
        <f t="shared" si="1"/>
        <v>0</v>
      </c>
      <c r="M39" s="73"/>
      <c r="N39" s="80"/>
      <c r="O39" s="81"/>
      <c r="P39" s="82"/>
      <c r="Q39" s="83"/>
      <c r="R39" s="33"/>
      <c r="X39" s="34"/>
      <c r="Y39" s="159"/>
      <c r="Z39" s="34"/>
      <c r="AA39" s="34"/>
      <c r="AB39" s="34"/>
      <c r="AC39" s="34"/>
      <c r="AD39" s="34"/>
    </row>
    <row r="40" spans="2:30" s="15" customFormat="1" ht="34.5" customHeight="1" x14ac:dyDescent="0.25">
      <c r="B40" s="32"/>
      <c r="C40" s="248" t="s">
        <v>75</v>
      </c>
      <c r="D40" s="167" t="s">
        <v>38</v>
      </c>
      <c r="E40" s="71"/>
      <c r="F40" s="71"/>
      <c r="G40" s="71"/>
      <c r="H40" s="71"/>
      <c r="I40" s="71"/>
      <c r="J40" s="71"/>
      <c r="K40" s="71"/>
      <c r="L40" s="172">
        <f t="shared" si="1"/>
        <v>0</v>
      </c>
      <c r="M40" s="73"/>
      <c r="N40" s="74"/>
      <c r="O40" s="75"/>
      <c r="P40" s="75"/>
      <c r="Q40" s="74"/>
      <c r="R40" s="33"/>
      <c r="X40" s="34"/>
      <c r="Y40" s="159"/>
      <c r="Z40" s="34"/>
      <c r="AA40" s="34"/>
      <c r="AB40" s="34"/>
      <c r="AC40" s="34"/>
      <c r="AD40" s="34"/>
    </row>
    <row r="41" spans="2:30" s="15" customFormat="1" ht="34.5" customHeight="1" x14ac:dyDescent="0.25">
      <c r="B41" s="32"/>
      <c r="C41" s="249"/>
      <c r="D41" s="76" t="s">
        <v>39</v>
      </c>
      <c r="E41" s="77"/>
      <c r="F41" s="77"/>
      <c r="G41" s="77"/>
      <c r="H41" s="77"/>
      <c r="I41" s="77"/>
      <c r="J41" s="77"/>
      <c r="K41" s="77"/>
      <c r="L41" s="173">
        <f t="shared" si="1"/>
        <v>0</v>
      </c>
      <c r="M41" s="73"/>
      <c r="N41" s="74"/>
      <c r="O41" s="75"/>
      <c r="P41" s="75"/>
      <c r="Q41" s="74"/>
      <c r="R41" s="33"/>
      <c r="X41" s="34"/>
      <c r="Y41" s="159"/>
      <c r="Z41" s="34"/>
      <c r="AA41" s="34"/>
      <c r="AB41" s="34"/>
      <c r="AC41" s="34"/>
      <c r="AD41" s="34"/>
    </row>
    <row r="42" spans="2:30" s="15" customFormat="1" ht="34.5" customHeight="1" thickBot="1" x14ac:dyDescent="0.3">
      <c r="B42" s="32"/>
      <c r="C42" s="250"/>
      <c r="D42" s="79" t="s">
        <v>37</v>
      </c>
      <c r="E42" s="154">
        <f t="shared" ref="E42:K42" si="4">E40*E26+E41*E26</f>
        <v>0</v>
      </c>
      <c r="F42" s="154">
        <f t="shared" si="4"/>
        <v>0</v>
      </c>
      <c r="G42" s="154">
        <f t="shared" si="4"/>
        <v>0</v>
      </c>
      <c r="H42" s="154">
        <f t="shared" si="4"/>
        <v>0</v>
      </c>
      <c r="I42" s="154">
        <f t="shared" si="4"/>
        <v>0</v>
      </c>
      <c r="J42" s="154">
        <f t="shared" si="4"/>
        <v>0</v>
      </c>
      <c r="K42" s="155">
        <f t="shared" si="4"/>
        <v>0</v>
      </c>
      <c r="L42" s="174">
        <f t="shared" si="1"/>
        <v>0</v>
      </c>
      <c r="M42" s="73"/>
      <c r="N42" s="80"/>
      <c r="O42" s="81"/>
      <c r="P42" s="82"/>
      <c r="Q42" s="83"/>
      <c r="R42" s="33"/>
      <c r="T42" s="42"/>
      <c r="X42" s="34"/>
      <c r="Y42" s="159"/>
      <c r="Z42" s="34"/>
      <c r="AA42" s="34"/>
      <c r="AB42" s="34"/>
      <c r="AC42" s="34"/>
      <c r="AD42" s="34"/>
    </row>
    <row r="43" spans="2:30" s="15" customFormat="1" ht="34.5" customHeight="1" x14ac:dyDescent="0.25">
      <c r="B43" s="32"/>
      <c r="C43" s="251" t="s">
        <v>76</v>
      </c>
      <c r="D43" s="70" t="s">
        <v>38</v>
      </c>
      <c r="E43" s="71"/>
      <c r="F43" s="71"/>
      <c r="G43" s="71"/>
      <c r="H43" s="71"/>
      <c r="I43" s="71"/>
      <c r="J43" s="71"/>
      <c r="K43" s="71"/>
      <c r="L43" s="175">
        <f t="shared" si="1"/>
        <v>0</v>
      </c>
      <c r="M43" s="73"/>
      <c r="N43" s="74"/>
      <c r="O43" s="75"/>
      <c r="P43" s="75"/>
      <c r="Q43" s="74"/>
      <c r="R43" s="33"/>
      <c r="X43" s="34"/>
      <c r="Y43" s="159"/>
      <c r="Z43" s="34"/>
      <c r="AA43" s="34"/>
      <c r="AB43" s="34"/>
      <c r="AC43" s="34"/>
      <c r="AD43" s="34"/>
    </row>
    <row r="44" spans="2:30" s="15" customFormat="1" ht="34.5" customHeight="1" x14ac:dyDescent="0.25">
      <c r="B44" s="32"/>
      <c r="C44" s="249"/>
      <c r="D44" s="76" t="s">
        <v>39</v>
      </c>
      <c r="E44" s="77"/>
      <c r="F44" s="77"/>
      <c r="G44" s="77"/>
      <c r="H44" s="77"/>
      <c r="I44" s="77"/>
      <c r="J44" s="77"/>
      <c r="K44" s="77"/>
      <c r="L44" s="173">
        <f t="shared" si="1"/>
        <v>0</v>
      </c>
      <c r="M44" s="73"/>
      <c r="N44" s="74"/>
      <c r="O44" s="75"/>
      <c r="P44" s="75"/>
      <c r="Q44" s="74"/>
      <c r="R44" s="33"/>
      <c r="X44" s="34"/>
      <c r="Y44" s="159"/>
      <c r="Z44" s="34"/>
      <c r="AA44" s="34"/>
      <c r="AB44" s="34"/>
      <c r="AC44" s="34"/>
      <c r="AD44" s="34"/>
    </row>
    <row r="45" spans="2:30" s="15" customFormat="1" ht="34.5" customHeight="1" thickBot="1" x14ac:dyDescent="0.3">
      <c r="B45" s="32"/>
      <c r="C45" s="250"/>
      <c r="D45" s="79" t="s">
        <v>37</v>
      </c>
      <c r="E45" s="154">
        <f t="shared" ref="E45:K45" si="5">E43*E26+E44*E26</f>
        <v>0</v>
      </c>
      <c r="F45" s="154">
        <f t="shared" si="5"/>
        <v>0</v>
      </c>
      <c r="G45" s="154">
        <f t="shared" si="5"/>
        <v>0</v>
      </c>
      <c r="H45" s="154">
        <f t="shared" si="5"/>
        <v>0</v>
      </c>
      <c r="I45" s="154">
        <f t="shared" si="5"/>
        <v>0</v>
      </c>
      <c r="J45" s="154">
        <f t="shared" si="5"/>
        <v>0</v>
      </c>
      <c r="K45" s="155">
        <f t="shared" si="5"/>
        <v>0</v>
      </c>
      <c r="L45" s="174">
        <f>SUM(E45:K45)</f>
        <v>0</v>
      </c>
      <c r="M45" s="73"/>
      <c r="N45" s="80"/>
      <c r="O45" s="81"/>
      <c r="P45" s="82"/>
      <c r="Q45" s="83"/>
      <c r="R45" s="33"/>
      <c r="X45" s="34"/>
      <c r="Y45" s="159"/>
      <c r="Z45" s="34"/>
      <c r="AA45" s="34"/>
      <c r="AB45" s="34"/>
      <c r="AC45" s="34"/>
      <c r="AD45" s="34"/>
    </row>
    <row r="46" spans="2:30" s="15" customFormat="1" ht="34.5" customHeight="1" x14ac:dyDescent="0.25">
      <c r="B46" s="32"/>
      <c r="C46" s="251" t="s">
        <v>120</v>
      </c>
      <c r="D46" s="70" t="s">
        <v>38</v>
      </c>
      <c r="E46" s="71"/>
      <c r="F46" s="71"/>
      <c r="G46" s="71"/>
      <c r="H46" s="71"/>
      <c r="I46" s="71"/>
      <c r="J46" s="71"/>
      <c r="K46" s="71"/>
      <c r="L46" s="175">
        <f t="shared" si="1"/>
        <v>0</v>
      </c>
      <c r="M46" s="73"/>
      <c r="N46" s="74"/>
      <c r="O46" s="75"/>
      <c r="P46" s="75"/>
      <c r="Q46" s="74"/>
      <c r="R46" s="33"/>
      <c r="X46" s="34"/>
      <c r="Y46" s="159"/>
      <c r="Z46" s="34"/>
      <c r="AA46" s="34"/>
      <c r="AB46" s="34"/>
      <c r="AC46" s="34"/>
      <c r="AD46" s="34"/>
    </row>
    <row r="47" spans="2:30" s="15" customFormat="1" ht="34.5" customHeight="1" x14ac:dyDescent="0.25">
      <c r="B47" s="32"/>
      <c r="C47" s="249"/>
      <c r="D47" s="76" t="s">
        <v>39</v>
      </c>
      <c r="E47" s="77"/>
      <c r="F47" s="77"/>
      <c r="G47" s="77"/>
      <c r="H47" s="77"/>
      <c r="I47" s="77"/>
      <c r="J47" s="77"/>
      <c r="K47" s="77"/>
      <c r="L47" s="173">
        <f t="shared" si="1"/>
        <v>0</v>
      </c>
      <c r="M47" s="73"/>
      <c r="N47" s="74"/>
      <c r="O47" s="75"/>
      <c r="P47" s="75"/>
      <c r="Q47" s="74"/>
      <c r="R47" s="33"/>
      <c r="X47" s="34"/>
      <c r="Y47" s="159"/>
      <c r="Z47" s="34"/>
      <c r="AA47" s="34"/>
      <c r="AB47" s="34"/>
      <c r="AC47" s="34"/>
      <c r="AD47" s="34"/>
    </row>
    <row r="48" spans="2:30" s="15" customFormat="1" ht="34.5" customHeight="1" thickBot="1" x14ac:dyDescent="0.3">
      <c r="B48" s="32"/>
      <c r="C48" s="250"/>
      <c r="D48" s="79" t="s">
        <v>37</v>
      </c>
      <c r="E48" s="154">
        <f t="shared" ref="E48:K48" si="6">E46*E26+E47*E26</f>
        <v>0</v>
      </c>
      <c r="F48" s="154">
        <f t="shared" si="6"/>
        <v>0</v>
      </c>
      <c r="G48" s="154">
        <f t="shared" si="6"/>
        <v>0</v>
      </c>
      <c r="H48" s="154">
        <f t="shared" si="6"/>
        <v>0</v>
      </c>
      <c r="I48" s="154">
        <f t="shared" si="6"/>
        <v>0</v>
      </c>
      <c r="J48" s="154">
        <f t="shared" si="6"/>
        <v>0</v>
      </c>
      <c r="K48" s="155">
        <f t="shared" si="6"/>
        <v>0</v>
      </c>
      <c r="L48" s="174">
        <f t="shared" si="1"/>
        <v>0</v>
      </c>
      <c r="M48" s="73"/>
      <c r="N48" s="80"/>
      <c r="O48" s="81"/>
      <c r="P48" s="82"/>
      <c r="Q48" s="83"/>
      <c r="R48" s="33"/>
      <c r="X48" s="34"/>
      <c r="Y48" s="159"/>
      <c r="Z48" s="34"/>
      <c r="AA48" s="34"/>
      <c r="AB48" s="34"/>
      <c r="AC48" s="34"/>
      <c r="AD48" s="34"/>
    </row>
    <row r="49" spans="2:30" s="15" customFormat="1" ht="18.75" x14ac:dyDescent="0.25">
      <c r="B49" s="32"/>
      <c r="C49" s="251" t="s">
        <v>77</v>
      </c>
      <c r="D49" s="70" t="s">
        <v>38</v>
      </c>
      <c r="E49" s="71"/>
      <c r="F49" s="71"/>
      <c r="G49" s="71"/>
      <c r="H49" s="71"/>
      <c r="I49" s="71"/>
      <c r="J49" s="71"/>
      <c r="K49" s="72"/>
      <c r="L49" s="172">
        <f>SUM(E49:K49)</f>
        <v>0</v>
      </c>
      <c r="M49" s="73"/>
      <c r="N49" s="74"/>
      <c r="O49" s="195"/>
      <c r="P49" s="195"/>
      <c r="Q49" s="74"/>
      <c r="R49" s="33"/>
      <c r="X49" s="34"/>
      <c r="Y49" s="159"/>
      <c r="Z49" s="34"/>
      <c r="AA49" s="34"/>
      <c r="AB49" s="34"/>
      <c r="AC49" s="34"/>
      <c r="AD49" s="34"/>
    </row>
    <row r="50" spans="2:30" s="15" customFormat="1" ht="18.75" x14ac:dyDescent="0.25">
      <c r="B50" s="32"/>
      <c r="C50" s="249"/>
      <c r="D50" s="76" t="s">
        <v>39</v>
      </c>
      <c r="E50" s="77"/>
      <c r="F50" s="77"/>
      <c r="G50" s="77"/>
      <c r="H50" s="77"/>
      <c r="I50" s="77"/>
      <c r="J50" s="77"/>
      <c r="K50" s="78"/>
      <c r="L50" s="173">
        <f>SUM(E50:K50)</f>
        <v>0</v>
      </c>
      <c r="M50" s="73"/>
      <c r="N50" s="74"/>
      <c r="O50" s="195"/>
      <c r="P50" s="195"/>
      <c r="Q50" s="74"/>
      <c r="R50" s="33"/>
      <c r="X50" s="34"/>
      <c r="Y50" s="159"/>
      <c r="Z50" s="34"/>
      <c r="AA50" s="34"/>
      <c r="AB50" s="34"/>
      <c r="AC50" s="34"/>
      <c r="AD50" s="34"/>
    </row>
    <row r="51" spans="2:30" s="15" customFormat="1" ht="43.5" customHeight="1" thickBot="1" x14ac:dyDescent="0.3">
      <c r="B51" s="32"/>
      <c r="C51" s="250"/>
      <c r="D51" s="79" t="s">
        <v>37</v>
      </c>
      <c r="E51" s="154">
        <f>E49*E44+E50*E44</f>
        <v>0</v>
      </c>
      <c r="F51" s="154">
        <f>F49*F44+F50*F44</f>
        <v>0</v>
      </c>
      <c r="G51" s="154">
        <f t="shared" ref="G51:K51" si="7">G49*G44+G50*G44</f>
        <v>0</v>
      </c>
      <c r="H51" s="154">
        <f t="shared" si="7"/>
        <v>0</v>
      </c>
      <c r="I51" s="154">
        <f t="shared" si="7"/>
        <v>0</v>
      </c>
      <c r="J51" s="154">
        <f t="shared" si="7"/>
        <v>0</v>
      </c>
      <c r="K51" s="155">
        <f t="shared" si="7"/>
        <v>0</v>
      </c>
      <c r="L51" s="174">
        <f>SUM(E51:K51)</f>
        <v>0</v>
      </c>
      <c r="M51" s="73"/>
      <c r="N51" s="80"/>
      <c r="O51" s="81"/>
      <c r="P51" s="82"/>
      <c r="Q51" s="83"/>
      <c r="R51" s="33"/>
      <c r="X51" s="34"/>
      <c r="Y51" s="159"/>
      <c r="Z51" s="34"/>
      <c r="AA51" s="34"/>
      <c r="AB51" s="34"/>
      <c r="AC51" s="34"/>
      <c r="AD51" s="34"/>
    </row>
    <row r="52" spans="2:30" s="15" customFormat="1" ht="42" customHeight="1" thickBot="1" x14ac:dyDescent="0.3">
      <c r="B52" s="32"/>
      <c r="C52" s="84"/>
      <c r="D52" s="85"/>
      <c r="E52" s="86"/>
      <c r="F52" s="87"/>
      <c r="G52" s="86"/>
      <c r="H52" s="87"/>
      <c r="I52" s="86"/>
      <c r="J52" s="87"/>
      <c r="K52" s="88"/>
      <c r="L52" s="176"/>
      <c r="M52" s="85"/>
      <c r="N52" s="89"/>
      <c r="O52" s="90"/>
      <c r="P52" s="90"/>
      <c r="Q52" s="90"/>
      <c r="R52" s="33"/>
      <c r="X52" s="34"/>
      <c r="Y52" s="159"/>
      <c r="Z52" s="34"/>
      <c r="AA52" s="34"/>
      <c r="AB52" s="34"/>
      <c r="AC52" s="34"/>
      <c r="AD52" s="34"/>
    </row>
    <row r="53" spans="2:30" s="15" customFormat="1" ht="42.75" customHeight="1" thickBot="1" x14ac:dyDescent="0.3">
      <c r="B53" s="32"/>
      <c r="C53" s="254" t="s">
        <v>40</v>
      </c>
      <c r="D53" s="255"/>
      <c r="E53" s="188">
        <f t="shared" ref="E53:K53" si="8">E31+E32+E34+E35+E37+E38+E40+E41+E43+E44+E46+E47+E49+E50</f>
        <v>0</v>
      </c>
      <c r="F53" s="189">
        <f t="shared" si="8"/>
        <v>0</v>
      </c>
      <c r="G53" s="188">
        <f t="shared" si="8"/>
        <v>0</v>
      </c>
      <c r="H53" s="189">
        <f t="shared" si="8"/>
        <v>0</v>
      </c>
      <c r="I53" s="188">
        <f t="shared" si="8"/>
        <v>0</v>
      </c>
      <c r="J53" s="189">
        <f t="shared" si="8"/>
        <v>0</v>
      </c>
      <c r="K53" s="190">
        <f t="shared" si="8"/>
        <v>0</v>
      </c>
      <c r="L53" s="191">
        <f>L37+L38+L40+L41+L43+L44+L46+L47+L49+L50</f>
        <v>0</v>
      </c>
      <c r="M53" s="91"/>
      <c r="N53" s="91"/>
      <c r="O53" s="92"/>
      <c r="P53" s="92"/>
      <c r="Q53" s="92"/>
      <c r="R53" s="33"/>
      <c r="X53" s="34"/>
      <c r="Y53" s="159"/>
      <c r="Z53" s="34"/>
      <c r="AA53" s="34"/>
      <c r="AB53" s="34"/>
      <c r="AC53" s="34"/>
      <c r="AD53" s="34"/>
    </row>
    <row r="54" spans="2:30" s="15" customFormat="1" ht="42.75" customHeight="1" thickBot="1" x14ac:dyDescent="0.3">
      <c r="B54" s="32"/>
      <c r="C54"/>
      <c r="D54"/>
      <c r="E54"/>
      <c r="F54"/>
      <c r="G54"/>
      <c r="H54"/>
      <c r="I54"/>
      <c r="J54"/>
      <c r="K54"/>
      <c r="L54"/>
      <c r="M54" s="91"/>
      <c r="N54" s="91"/>
      <c r="O54" s="92"/>
      <c r="P54" s="92"/>
      <c r="Q54" s="92"/>
      <c r="R54" s="33"/>
      <c r="X54" s="34"/>
      <c r="Y54" s="159"/>
      <c r="Z54" s="34"/>
      <c r="AA54" s="34"/>
      <c r="AB54" s="34"/>
      <c r="AC54" s="34"/>
      <c r="AD54" s="34"/>
    </row>
    <row r="55" spans="2:30" s="15" customFormat="1" ht="44.25" hidden="1" customHeight="1" thickBot="1" x14ac:dyDescent="0.3">
      <c r="B55" s="32"/>
      <c r="C55" s="254" t="s">
        <v>79</v>
      </c>
      <c r="D55" s="255"/>
      <c r="E55" s="168">
        <f>E$33+E$36</f>
        <v>0</v>
      </c>
      <c r="F55" s="168">
        <f>F$33+F$36</f>
        <v>0</v>
      </c>
      <c r="G55" s="168">
        <f t="shared" ref="G55:K55" si="9">G$33+G$36</f>
        <v>0</v>
      </c>
      <c r="H55" s="168">
        <f t="shared" si="9"/>
        <v>0</v>
      </c>
      <c r="I55" s="168">
        <f t="shared" si="9"/>
        <v>0</v>
      </c>
      <c r="J55" s="168">
        <f t="shared" si="9"/>
        <v>0</v>
      </c>
      <c r="K55" s="168">
        <f t="shared" si="9"/>
        <v>0</v>
      </c>
      <c r="L55" s="178">
        <f>L39+L42+L45+L48+L51</f>
        <v>0</v>
      </c>
      <c r="M55" s="91"/>
      <c r="N55" s="90"/>
      <c r="O55" s="93"/>
      <c r="P55" s="94"/>
      <c r="Q55" s="95"/>
      <c r="R55" s="33"/>
      <c r="X55" s="34"/>
      <c r="Y55" s="159"/>
      <c r="Z55" s="34"/>
      <c r="AA55" s="34"/>
      <c r="AB55" s="34"/>
      <c r="AC55" s="34"/>
      <c r="AD55" s="34"/>
    </row>
    <row r="56" spans="2:30" s="15" customFormat="1" ht="44.25" hidden="1" customHeight="1" thickBot="1" x14ac:dyDescent="0.3">
      <c r="B56" s="32"/>
      <c r="C56" s="254" t="s">
        <v>62</v>
      </c>
      <c r="D56" s="255"/>
      <c r="E56" s="171">
        <f>E$42+E39+E45+E48</f>
        <v>0</v>
      </c>
      <c r="F56" s="171">
        <f>F$42+F39+F45+F48</f>
        <v>0</v>
      </c>
      <c r="G56" s="171">
        <f t="shared" ref="G56:K56" si="10">G$42+G39+G45+G48</f>
        <v>0</v>
      </c>
      <c r="H56" s="171">
        <f t="shared" si="10"/>
        <v>0</v>
      </c>
      <c r="I56" s="171">
        <f t="shared" si="10"/>
        <v>0</v>
      </c>
      <c r="J56" s="171">
        <f t="shared" si="10"/>
        <v>0</v>
      </c>
      <c r="K56" s="171">
        <f t="shared" si="10"/>
        <v>0</v>
      </c>
      <c r="L56" s="178">
        <f>L$42+L39+L45+L48</f>
        <v>0</v>
      </c>
      <c r="M56" s="91"/>
      <c r="N56" s="90"/>
      <c r="O56" s="93"/>
      <c r="P56" s="94"/>
      <c r="Q56" s="95"/>
      <c r="R56" s="33"/>
      <c r="X56" s="34"/>
      <c r="Y56" s="159"/>
      <c r="Z56" s="34"/>
      <c r="AA56" s="34"/>
      <c r="AB56" s="34"/>
      <c r="AC56" s="34"/>
      <c r="AD56" s="34"/>
    </row>
    <row r="57" spans="2:30" s="179" customFormat="1" ht="89.25" customHeight="1" thickBot="1" x14ac:dyDescent="0.3">
      <c r="B57" s="180"/>
      <c r="C57" s="284" t="s">
        <v>66</v>
      </c>
      <c r="D57" s="285"/>
      <c r="E57" s="171">
        <f>SUM(E$55:E$56)</f>
        <v>0</v>
      </c>
      <c r="F57" s="171">
        <f>SUM(F$55:F$56)</f>
        <v>0</v>
      </c>
      <c r="G57" s="171">
        <f t="shared" ref="G57:K57" si="11">SUM(G$55:G$56)</f>
        <v>0</v>
      </c>
      <c r="H57" s="171">
        <f t="shared" si="11"/>
        <v>0</v>
      </c>
      <c r="I57" s="171">
        <f t="shared" si="11"/>
        <v>0</v>
      </c>
      <c r="J57" s="171">
        <f t="shared" si="11"/>
        <v>0</v>
      </c>
      <c r="K57" s="177">
        <f t="shared" si="11"/>
        <v>0</v>
      </c>
      <c r="L57" s="178">
        <f>L55</f>
        <v>0</v>
      </c>
      <c r="M57" s="91"/>
      <c r="N57" s="181"/>
      <c r="O57" s="182"/>
      <c r="P57" s="183"/>
      <c r="Q57" s="184"/>
      <c r="R57" s="185"/>
      <c r="X57" s="186"/>
      <c r="Y57" s="187"/>
      <c r="Z57" s="186"/>
      <c r="AA57" s="186"/>
      <c r="AB57" s="186"/>
      <c r="AC57" s="186"/>
      <c r="AD57" s="186"/>
    </row>
    <row r="58" spans="2:30" s="15" customFormat="1" ht="17.25" customHeight="1" thickBot="1" x14ac:dyDescent="0.3">
      <c r="B58" s="32"/>
      <c r="D58" s="96"/>
      <c r="E58" s="96"/>
      <c r="F58" s="97"/>
      <c r="G58" s="97"/>
      <c r="N58" s="92"/>
      <c r="O58" s="92"/>
      <c r="P58" s="92"/>
      <c r="Q58" s="92"/>
      <c r="R58" s="33"/>
      <c r="X58" s="34"/>
      <c r="Y58" s="159"/>
      <c r="Z58" s="34"/>
      <c r="AA58" s="34"/>
      <c r="AB58" s="34"/>
      <c r="AC58" s="34"/>
      <c r="AD58" s="34"/>
    </row>
    <row r="59" spans="2:30" s="15" customFormat="1" ht="43.35" customHeight="1" thickBot="1" x14ac:dyDescent="0.3">
      <c r="B59" s="32"/>
      <c r="C59" s="254" t="s">
        <v>41</v>
      </c>
      <c r="D59" s="255" t="s">
        <v>41</v>
      </c>
      <c r="E59" s="98"/>
      <c r="F59" s="97"/>
      <c r="G59" s="97"/>
      <c r="R59" s="33"/>
      <c r="X59" s="34"/>
      <c r="Y59" s="159"/>
      <c r="Z59" s="34"/>
      <c r="AA59" s="34"/>
      <c r="AB59" s="34"/>
      <c r="AC59" s="34"/>
      <c r="AD59" s="34"/>
    </row>
    <row r="60" spans="2:30" s="15" customFormat="1" ht="43.35" customHeight="1" thickBot="1" x14ac:dyDescent="0.3">
      <c r="B60" s="32"/>
      <c r="C60" s="254" t="s">
        <v>57</v>
      </c>
      <c r="D60" s="255"/>
      <c r="E60" s="156"/>
      <c r="F60" s="97"/>
      <c r="G60" s="97"/>
      <c r="R60" s="33"/>
      <c r="X60" s="34"/>
      <c r="Y60" s="159"/>
      <c r="Z60" s="34"/>
      <c r="AA60" s="34"/>
      <c r="AB60" s="34"/>
      <c r="AC60" s="34"/>
      <c r="AD60" s="34"/>
    </row>
    <row r="61" spans="2:30" customFormat="1" ht="43.35" customHeight="1" thickBot="1" x14ac:dyDescent="0.3">
      <c r="B61" s="169"/>
      <c r="R61" s="170"/>
    </row>
    <row r="62" spans="2:30" s="15" customFormat="1" ht="43.35" customHeight="1" thickBot="1" x14ac:dyDescent="0.3">
      <c r="B62" s="32"/>
      <c r="C62" s="254" t="s">
        <v>80</v>
      </c>
      <c r="D62" s="255"/>
      <c r="E62" s="262">
        <f>$L$55-($L$55*$E$60)</f>
        <v>0</v>
      </c>
      <c r="F62" s="263"/>
      <c r="G62" s="263"/>
      <c r="H62" s="263"/>
      <c r="I62" s="263"/>
      <c r="J62" s="263"/>
      <c r="K62" s="263"/>
      <c r="L62" s="264"/>
      <c r="R62" s="33"/>
      <c r="X62" s="34"/>
      <c r="Y62" s="159"/>
      <c r="Z62" s="34"/>
      <c r="AA62" s="34"/>
      <c r="AB62" s="34"/>
      <c r="AC62" s="34"/>
      <c r="AD62" s="34"/>
    </row>
    <row r="63" spans="2:30" s="15" customFormat="1" ht="43.35" customHeight="1" thickBot="1" x14ac:dyDescent="0.3">
      <c r="B63" s="32"/>
      <c r="C63" s="254" t="s">
        <v>81</v>
      </c>
      <c r="D63" s="255"/>
      <c r="E63" s="265">
        <f>$E$62+($E$62*$E$59)</f>
        <v>0</v>
      </c>
      <c r="F63" s="266"/>
      <c r="G63" s="266"/>
      <c r="H63" s="266"/>
      <c r="I63" s="266"/>
      <c r="J63" s="266"/>
      <c r="K63" s="266"/>
      <c r="L63" s="267"/>
      <c r="R63" s="33"/>
      <c r="X63" s="34"/>
      <c r="Y63" s="159"/>
      <c r="Z63" s="34"/>
      <c r="AA63" s="34"/>
      <c r="AB63" s="34"/>
      <c r="AC63" s="34"/>
      <c r="AD63" s="34"/>
    </row>
    <row r="64" spans="2:30" s="15" customFormat="1" ht="39.75" customHeight="1" x14ac:dyDescent="0.25">
      <c r="B64" s="32"/>
      <c r="C64"/>
      <c r="D64"/>
      <c r="E64"/>
      <c r="F64"/>
      <c r="G64"/>
      <c r="H64"/>
      <c r="I64"/>
      <c r="J64"/>
      <c r="K64"/>
      <c r="L64"/>
      <c r="R64" s="33"/>
      <c r="X64" s="34"/>
      <c r="Y64" s="159"/>
      <c r="Z64" s="34"/>
      <c r="AA64" s="34"/>
      <c r="AB64" s="34"/>
      <c r="AC64" s="34"/>
      <c r="AD64" s="34"/>
    </row>
    <row r="65" spans="2:30" s="15" customFormat="1" ht="43.35" hidden="1" customHeight="1" thickBot="1" x14ac:dyDescent="0.3">
      <c r="B65" s="32"/>
      <c r="C65" s="254" t="s">
        <v>63</v>
      </c>
      <c r="D65" s="255"/>
      <c r="E65" s="262">
        <f>$L$56-($L$56*$E$60)</f>
        <v>0</v>
      </c>
      <c r="F65" s="263"/>
      <c r="G65" s="263"/>
      <c r="H65" s="263"/>
      <c r="I65" s="263"/>
      <c r="J65" s="263"/>
      <c r="K65" s="263"/>
      <c r="L65" s="264"/>
      <c r="R65" s="33"/>
      <c r="X65" s="34"/>
      <c r="Y65" s="159"/>
      <c r="Z65" s="34"/>
      <c r="AA65" s="34"/>
      <c r="AB65" s="34"/>
      <c r="AC65" s="34"/>
      <c r="AD65" s="34"/>
    </row>
    <row r="66" spans="2:30" s="15" customFormat="1" ht="43.35" hidden="1" customHeight="1" thickBot="1" x14ac:dyDescent="0.3">
      <c r="B66" s="32"/>
      <c r="C66" s="254" t="s">
        <v>64</v>
      </c>
      <c r="D66" s="255"/>
      <c r="E66" s="269">
        <f>$E$65+($E$65*$E$59)</f>
        <v>0</v>
      </c>
      <c r="F66" s="270"/>
      <c r="G66" s="270"/>
      <c r="H66" s="270"/>
      <c r="I66" s="270"/>
      <c r="J66" s="270"/>
      <c r="K66" s="270"/>
      <c r="L66" s="271"/>
      <c r="R66" s="33"/>
      <c r="X66" s="34"/>
      <c r="Y66" s="159"/>
      <c r="Z66" s="34"/>
      <c r="AA66" s="34"/>
      <c r="AB66" s="34"/>
      <c r="AC66" s="34"/>
      <c r="AD66" s="34"/>
    </row>
    <row r="67" spans="2:30" s="15" customFormat="1" ht="43.35" customHeight="1" x14ac:dyDescent="0.25">
      <c r="B67" s="32"/>
      <c r="C67"/>
      <c r="D67"/>
      <c r="E67"/>
      <c r="F67"/>
      <c r="G67"/>
      <c r="H67"/>
      <c r="I67"/>
      <c r="J67"/>
      <c r="K67"/>
      <c r="L67"/>
      <c r="R67" s="33"/>
      <c r="X67" s="34"/>
      <c r="Y67" s="159"/>
      <c r="Z67" s="34"/>
      <c r="AA67" s="34"/>
      <c r="AB67" s="34"/>
      <c r="AC67" s="34"/>
      <c r="AD67" s="34"/>
    </row>
    <row r="68" spans="2:30" s="15" customFormat="1" ht="43.35" hidden="1" customHeight="1" thickBot="1" x14ac:dyDescent="0.3">
      <c r="B68" s="32"/>
      <c r="C68" s="254" t="s">
        <v>65</v>
      </c>
      <c r="D68" s="255"/>
      <c r="E68" s="262">
        <f>SUM($E$62,$E$65)</f>
        <v>0</v>
      </c>
      <c r="F68" s="263"/>
      <c r="G68" s="263"/>
      <c r="H68" s="263"/>
      <c r="I68" s="263"/>
      <c r="J68" s="263"/>
      <c r="K68" s="263"/>
      <c r="L68" s="264"/>
      <c r="R68" s="33"/>
      <c r="X68" s="34"/>
      <c r="Y68" s="159"/>
      <c r="Z68" s="34"/>
      <c r="AA68" s="34"/>
      <c r="AB68" s="34"/>
      <c r="AC68" s="34"/>
      <c r="AD68" s="34"/>
    </row>
    <row r="69" spans="2:30" s="15" customFormat="1" ht="46.35" hidden="1" customHeight="1" thickBot="1" x14ac:dyDescent="0.3">
      <c r="B69" s="32"/>
      <c r="C69" s="254" t="s">
        <v>42</v>
      </c>
      <c r="D69" s="255"/>
      <c r="E69" s="265">
        <f>SUM($E$63,$E$66)</f>
        <v>0</v>
      </c>
      <c r="F69" s="266"/>
      <c r="G69" s="266"/>
      <c r="H69" s="266"/>
      <c r="I69" s="266"/>
      <c r="J69" s="266"/>
      <c r="K69" s="266"/>
      <c r="L69" s="267"/>
      <c r="R69" s="33"/>
      <c r="X69" s="34"/>
      <c r="Y69" s="159"/>
      <c r="Z69" s="34"/>
      <c r="AA69" s="34"/>
      <c r="AB69" s="34"/>
      <c r="AC69" s="34"/>
      <c r="AD69" s="34"/>
    </row>
    <row r="70" spans="2:30" s="15" customFormat="1" ht="21" customHeight="1" thickBot="1" x14ac:dyDescent="0.3">
      <c r="B70" s="32"/>
      <c r="D70" s="96"/>
      <c r="E70" s="96"/>
      <c r="F70" s="97"/>
      <c r="G70" s="97"/>
      <c r="N70" s="92"/>
      <c r="O70" s="92"/>
      <c r="P70" s="92"/>
      <c r="Q70" s="92"/>
      <c r="R70" s="33"/>
      <c r="X70" s="34"/>
      <c r="Y70" s="159"/>
      <c r="Z70" s="34"/>
      <c r="AA70" s="34"/>
      <c r="AB70" s="34"/>
      <c r="AC70" s="34"/>
      <c r="AD70" s="34"/>
    </row>
    <row r="71" spans="2:30" s="15" customFormat="1" ht="16.5" customHeight="1" x14ac:dyDescent="0.25">
      <c r="B71" s="32"/>
      <c r="C71" s="99"/>
      <c r="D71" s="100"/>
      <c r="E71" s="100"/>
      <c r="F71" s="101"/>
      <c r="G71" s="101"/>
      <c r="H71" s="99"/>
      <c r="I71" s="99"/>
      <c r="J71" s="99"/>
      <c r="K71" s="99"/>
      <c r="L71" s="99"/>
      <c r="N71" s="102"/>
      <c r="O71" s="102"/>
      <c r="P71" s="102"/>
      <c r="Q71" s="95"/>
      <c r="R71" s="33"/>
      <c r="X71" s="34"/>
      <c r="Y71" s="159"/>
      <c r="Z71" s="34"/>
      <c r="AA71" s="34"/>
      <c r="AB71" s="34"/>
      <c r="AC71" s="34"/>
      <c r="AD71" s="34"/>
    </row>
    <row r="72" spans="2:30" s="15" customFormat="1" ht="81.2" customHeight="1" x14ac:dyDescent="0.25">
      <c r="B72" s="32"/>
      <c r="C72" s="268" t="s">
        <v>70</v>
      </c>
      <c r="D72" s="268"/>
      <c r="E72" s="268"/>
      <c r="F72" s="268"/>
      <c r="G72" s="268"/>
      <c r="H72" s="268"/>
      <c r="I72" s="268"/>
      <c r="J72" s="268"/>
      <c r="K72" s="268"/>
      <c r="L72" s="268"/>
      <c r="M72" s="103"/>
      <c r="N72" s="104"/>
      <c r="O72" s="104"/>
      <c r="R72" s="33"/>
      <c r="X72" s="34"/>
      <c r="Y72" s="159"/>
      <c r="Z72" s="34"/>
      <c r="AA72" s="34"/>
      <c r="AB72" s="34"/>
      <c r="AC72" s="34"/>
      <c r="AD72" s="34"/>
    </row>
    <row r="73" spans="2:30" s="15" customFormat="1" ht="7.5" customHeight="1" thickBot="1" x14ac:dyDescent="0.3">
      <c r="B73" s="32"/>
      <c r="D73" s="105"/>
      <c r="E73" s="105"/>
      <c r="F73" s="104"/>
      <c r="G73" s="104"/>
      <c r="H73" s="106"/>
      <c r="I73" s="106"/>
      <c r="J73" s="107"/>
      <c r="K73" s="107"/>
      <c r="L73" s="107"/>
      <c r="M73" s="104"/>
      <c r="R73" s="33"/>
      <c r="X73" s="34"/>
      <c r="Y73" s="159"/>
      <c r="Z73" s="34"/>
      <c r="AA73" s="34"/>
      <c r="AB73" s="34"/>
      <c r="AC73" s="34"/>
      <c r="AD73" s="34"/>
    </row>
    <row r="74" spans="2:30" s="15" customFormat="1" ht="31.35" customHeight="1" thickBot="1" x14ac:dyDescent="0.3">
      <c r="B74" s="32"/>
      <c r="D74" s="105"/>
      <c r="E74" s="238" t="s">
        <v>71</v>
      </c>
      <c r="F74" s="239"/>
      <c r="G74" s="239"/>
      <c r="H74" s="239"/>
      <c r="I74" s="239"/>
      <c r="J74" s="239"/>
      <c r="K74" s="240"/>
      <c r="L74" s="107"/>
      <c r="M74" s="104"/>
      <c r="R74" s="33"/>
      <c r="X74" s="34"/>
      <c r="Y74" s="159"/>
      <c r="Z74" s="34"/>
      <c r="AA74" s="34"/>
      <c r="AB74" s="34"/>
      <c r="AC74" s="34"/>
      <c r="AD74" s="34"/>
    </row>
    <row r="75" spans="2:30" s="15" customFormat="1" ht="37.700000000000003" customHeight="1" thickBot="1" x14ac:dyDescent="0.3">
      <c r="B75" s="32"/>
      <c r="C75" s="256" t="s">
        <v>43</v>
      </c>
      <c r="D75" s="257"/>
      <c r="E75" s="108" t="str">
        <f t="shared" ref="E75:K75" si="12">E18</f>
        <v>PROFIL 1</v>
      </c>
      <c r="F75" s="109" t="str">
        <f t="shared" si="12"/>
        <v>PROFIL 2</v>
      </c>
      <c r="G75" s="109" t="str">
        <f t="shared" si="12"/>
        <v>PROFIL 3</v>
      </c>
      <c r="H75" s="109" t="str">
        <f t="shared" si="12"/>
        <v>PROFIL 4</v>
      </c>
      <c r="I75" s="109" t="str">
        <f t="shared" si="12"/>
        <v>PROFIL 5</v>
      </c>
      <c r="J75" s="109" t="str">
        <f t="shared" si="12"/>
        <v>PROFIL 4</v>
      </c>
      <c r="K75" s="109" t="str">
        <f t="shared" si="12"/>
        <v>PROFIL 5</v>
      </c>
      <c r="L75" s="110" t="str">
        <f>L29</f>
        <v>TOTAL</v>
      </c>
      <c r="R75" s="33"/>
      <c r="X75" s="34"/>
      <c r="Y75" s="159"/>
      <c r="Z75" s="34"/>
      <c r="AA75" s="34"/>
      <c r="AB75" s="34"/>
      <c r="AC75" s="34"/>
      <c r="AD75" s="34"/>
    </row>
    <row r="76" spans="2:30" s="15" customFormat="1" ht="79.5" customHeight="1" x14ac:dyDescent="0.25">
      <c r="B76" s="32"/>
      <c r="C76" s="258" t="s">
        <v>44</v>
      </c>
      <c r="D76" s="259"/>
      <c r="E76" s="111"/>
      <c r="F76" s="111"/>
      <c r="G76" s="111"/>
      <c r="H76" s="111"/>
      <c r="I76" s="111"/>
      <c r="J76" s="111"/>
      <c r="K76" s="111"/>
      <c r="L76" s="112" t="s">
        <v>45</v>
      </c>
      <c r="N76" s="75"/>
      <c r="O76" s="75"/>
      <c r="P76" s="75"/>
      <c r="R76" s="33"/>
      <c r="X76" s="34"/>
      <c r="Y76" s="159"/>
      <c r="Z76" s="34"/>
      <c r="AA76" s="34"/>
      <c r="AB76" s="34"/>
      <c r="AC76" s="34"/>
      <c r="AD76" s="34"/>
    </row>
    <row r="77" spans="2:30" s="15" customFormat="1" ht="43.35" customHeight="1" x14ac:dyDescent="0.25">
      <c r="B77" s="32"/>
      <c r="C77" s="260" t="s">
        <v>60</v>
      </c>
      <c r="D77" s="261"/>
      <c r="E77" s="113"/>
      <c r="F77" s="113"/>
      <c r="G77" s="113"/>
      <c r="H77" s="113"/>
      <c r="I77" s="113"/>
      <c r="J77" s="113"/>
      <c r="K77" s="113"/>
      <c r="L77" s="114">
        <f>SUM(E77:K77)</f>
        <v>0</v>
      </c>
      <c r="N77" s="115"/>
      <c r="O77" s="116"/>
      <c r="P77" s="115"/>
      <c r="R77" s="33"/>
      <c r="X77" s="34"/>
      <c r="Y77" s="159"/>
      <c r="Z77" s="34"/>
      <c r="AA77" s="34"/>
      <c r="AB77" s="34"/>
      <c r="AC77" s="34"/>
      <c r="AD77" s="34"/>
    </row>
    <row r="78" spans="2:30" s="15" customFormat="1" ht="43.35" customHeight="1" thickBot="1" x14ac:dyDescent="0.3">
      <c r="B78" s="32"/>
      <c r="C78" s="252" t="s">
        <v>46</v>
      </c>
      <c r="D78" s="253"/>
      <c r="E78" s="117">
        <f>E76*E77</f>
        <v>0</v>
      </c>
      <c r="F78" s="117">
        <f t="shared" ref="F78:K78" si="13">F76*F77</f>
        <v>0</v>
      </c>
      <c r="G78" s="117">
        <f t="shared" si="13"/>
        <v>0</v>
      </c>
      <c r="H78" s="117">
        <f>H76*H77</f>
        <v>0</v>
      </c>
      <c r="I78" s="117">
        <f t="shared" si="13"/>
        <v>0</v>
      </c>
      <c r="J78" s="117">
        <f t="shared" si="13"/>
        <v>0</v>
      </c>
      <c r="K78" s="117">
        <f t="shared" si="13"/>
        <v>0</v>
      </c>
      <c r="L78" s="118">
        <f>SUM(E78:K78)</f>
        <v>0</v>
      </c>
      <c r="N78" s="92"/>
      <c r="O78" s="92"/>
      <c r="P78" s="92"/>
      <c r="Q78" s="92"/>
      <c r="R78" s="33"/>
      <c r="X78" s="34"/>
      <c r="Y78" s="159"/>
      <c r="Z78" s="34"/>
      <c r="AA78" s="34"/>
      <c r="AB78" s="34"/>
      <c r="AC78" s="34"/>
      <c r="AD78" s="34"/>
    </row>
    <row r="79" spans="2:30" s="15" customFormat="1" ht="9.1999999999999993" customHeight="1" thickBot="1" x14ac:dyDescent="0.3">
      <c r="B79" s="32"/>
      <c r="D79" s="119"/>
      <c r="E79" s="120"/>
      <c r="F79" s="120"/>
      <c r="G79" s="120"/>
      <c r="H79" s="120"/>
      <c r="I79" s="120"/>
      <c r="J79" s="120"/>
      <c r="K79" s="120"/>
      <c r="L79" s="120"/>
      <c r="N79" s="92"/>
      <c r="O79" s="92"/>
      <c r="P79" s="92"/>
      <c r="Q79" s="92"/>
      <c r="R79" s="33"/>
      <c r="X79" s="34"/>
      <c r="Y79" s="159"/>
      <c r="Z79" s="34"/>
      <c r="AA79" s="34"/>
      <c r="AB79" s="34"/>
      <c r="AC79" s="34"/>
      <c r="AD79" s="34"/>
    </row>
    <row r="80" spans="2:30" s="15" customFormat="1" ht="43.9" customHeight="1" x14ac:dyDescent="0.25">
      <c r="B80" s="32"/>
      <c r="C80" s="258" t="s">
        <v>47</v>
      </c>
      <c r="D80" s="259"/>
      <c r="E80" s="111"/>
      <c r="F80" s="111"/>
      <c r="G80" s="111"/>
      <c r="H80" s="111"/>
      <c r="I80" s="111"/>
      <c r="J80" s="111"/>
      <c r="K80" s="111"/>
      <c r="L80" s="121" t="s">
        <v>45</v>
      </c>
      <c r="N80" s="92"/>
      <c r="O80" s="92"/>
      <c r="P80" s="92"/>
      <c r="Q80" s="92"/>
      <c r="R80" s="33"/>
      <c r="X80" s="34"/>
      <c r="Y80" s="159"/>
      <c r="Z80" s="34"/>
      <c r="AA80" s="34"/>
      <c r="AB80" s="34"/>
      <c r="AC80" s="34"/>
      <c r="AD80" s="34"/>
    </row>
    <row r="81" spans="2:30" s="15" customFormat="1" ht="43.9" customHeight="1" x14ac:dyDescent="0.25">
      <c r="B81" s="32"/>
      <c r="C81" s="260" t="s">
        <v>48</v>
      </c>
      <c r="D81" s="261"/>
      <c r="E81" s="113"/>
      <c r="F81" s="113"/>
      <c r="G81" s="113"/>
      <c r="H81" s="113"/>
      <c r="I81" s="113"/>
      <c r="J81" s="113"/>
      <c r="K81" s="113"/>
      <c r="L81" s="122">
        <f>SUM(E81:K81)</f>
        <v>0</v>
      </c>
      <c r="N81" s="92"/>
      <c r="O81" s="92"/>
      <c r="P81" s="92"/>
      <c r="Q81" s="92"/>
      <c r="R81" s="33"/>
      <c r="X81" s="34"/>
      <c r="Y81" s="159"/>
      <c r="Z81" s="34"/>
      <c r="AA81" s="34"/>
      <c r="AB81" s="34"/>
      <c r="AC81" s="34"/>
      <c r="AD81" s="34"/>
    </row>
    <row r="82" spans="2:30" s="15" customFormat="1" ht="43.9" customHeight="1" thickBot="1" x14ac:dyDescent="0.3">
      <c r="B82" s="32"/>
      <c r="C82" s="252" t="s">
        <v>46</v>
      </c>
      <c r="D82" s="253"/>
      <c r="E82" s="117">
        <f t="shared" ref="E82:K82" si="14">E80*E81</f>
        <v>0</v>
      </c>
      <c r="F82" s="117">
        <f>F80*F81</f>
        <v>0</v>
      </c>
      <c r="G82" s="117">
        <f t="shared" si="14"/>
        <v>0</v>
      </c>
      <c r="H82" s="117">
        <f t="shared" si="14"/>
        <v>0</v>
      </c>
      <c r="I82" s="117">
        <f>I80*I81</f>
        <v>0</v>
      </c>
      <c r="J82" s="117">
        <f t="shared" si="14"/>
        <v>0</v>
      </c>
      <c r="K82" s="117">
        <f t="shared" si="14"/>
        <v>0</v>
      </c>
      <c r="L82" s="123">
        <f>SUM(E82:K82)</f>
        <v>0</v>
      </c>
      <c r="N82" s="92"/>
      <c r="O82" s="92"/>
      <c r="P82" s="92"/>
      <c r="Q82" s="92"/>
      <c r="R82" s="33"/>
      <c r="X82" s="34"/>
      <c r="Y82" s="159"/>
      <c r="Z82" s="34"/>
      <c r="AA82" s="34"/>
      <c r="AB82" s="34"/>
      <c r="AC82" s="34"/>
      <c r="AD82" s="34"/>
    </row>
    <row r="83" spans="2:30" s="15" customFormat="1" ht="12.75" customHeight="1" thickBot="1" x14ac:dyDescent="0.3">
      <c r="B83" s="32"/>
      <c r="D83" s="119"/>
      <c r="E83" s="120"/>
      <c r="F83" s="120"/>
      <c r="G83" s="120"/>
      <c r="H83" s="120"/>
      <c r="I83" s="120"/>
      <c r="J83" s="120"/>
      <c r="K83" s="120"/>
      <c r="L83" s="120"/>
      <c r="N83" s="92"/>
      <c r="O83" s="92"/>
      <c r="P83" s="92"/>
      <c r="Q83" s="92"/>
      <c r="R83" s="33"/>
      <c r="X83" s="34"/>
      <c r="Y83" s="159"/>
      <c r="Z83" s="34"/>
      <c r="AA83" s="34"/>
      <c r="AB83" s="34"/>
      <c r="AC83" s="34"/>
      <c r="AD83" s="34"/>
    </row>
    <row r="84" spans="2:30" s="15" customFormat="1" ht="45.2" customHeight="1" thickBot="1" x14ac:dyDescent="0.3">
      <c r="B84" s="32"/>
      <c r="C84" s="272" t="s">
        <v>49</v>
      </c>
      <c r="D84" s="273"/>
      <c r="E84" s="266">
        <f>L78+L82</f>
        <v>0</v>
      </c>
      <c r="F84" s="266"/>
      <c r="G84" s="266"/>
      <c r="H84" s="266"/>
      <c r="I84" s="266"/>
      <c r="J84" s="266"/>
      <c r="K84" s="266"/>
      <c r="L84" s="267"/>
      <c r="N84" s="92"/>
      <c r="O84" s="124"/>
      <c r="P84" s="124"/>
      <c r="Q84" s="124"/>
      <c r="R84" s="33"/>
      <c r="X84" s="34"/>
      <c r="Y84" s="159"/>
      <c r="Z84" s="34"/>
      <c r="AA84" s="34"/>
      <c r="AB84" s="34"/>
      <c r="AC84" s="34"/>
      <c r="AD84" s="34"/>
    </row>
    <row r="85" spans="2:30" s="15" customFormat="1" ht="9.75" customHeight="1" thickBot="1" x14ac:dyDescent="0.3">
      <c r="B85" s="32"/>
      <c r="D85" s="119"/>
      <c r="E85" s="120"/>
      <c r="F85" s="120"/>
      <c r="G85" s="120"/>
      <c r="H85" s="120"/>
      <c r="I85" s="120"/>
      <c r="J85" s="120"/>
      <c r="K85" s="120"/>
      <c r="L85" s="120"/>
      <c r="N85" s="92"/>
      <c r="O85" s="124"/>
      <c r="P85" s="124"/>
      <c r="Q85" s="124"/>
      <c r="R85" s="33"/>
      <c r="X85" s="34"/>
      <c r="Y85" s="159"/>
      <c r="Z85" s="34"/>
      <c r="AA85" s="34"/>
      <c r="AB85" s="34"/>
      <c r="AC85" s="34"/>
      <c r="AD85" s="34"/>
    </row>
    <row r="86" spans="2:30" s="15" customFormat="1" ht="31.35" customHeight="1" thickBot="1" x14ac:dyDescent="0.3">
      <c r="B86" s="32"/>
      <c r="D86" s="105"/>
      <c r="E86" s="238"/>
      <c r="F86" s="239"/>
      <c r="G86" s="239"/>
      <c r="H86" s="239"/>
      <c r="I86" s="239"/>
      <c r="J86" s="239"/>
      <c r="K86" s="240"/>
      <c r="L86" s="107"/>
      <c r="M86" s="104"/>
      <c r="R86" s="33"/>
      <c r="X86" s="34"/>
      <c r="Y86" s="159"/>
      <c r="Z86" s="34"/>
      <c r="AA86" s="34"/>
      <c r="AB86" s="34"/>
      <c r="AC86" s="34"/>
      <c r="AD86" s="34"/>
    </row>
    <row r="87" spans="2:30" s="15" customFormat="1" ht="37.700000000000003" hidden="1" customHeight="1" thickBot="1" x14ac:dyDescent="0.3">
      <c r="B87" s="32"/>
      <c r="C87" s="256"/>
      <c r="D87" s="257"/>
      <c r="E87" s="108" t="str">
        <f t="shared" ref="E87:K87" si="15">E18</f>
        <v>PROFIL 1</v>
      </c>
      <c r="F87" s="109" t="str">
        <f t="shared" si="15"/>
        <v>PROFIL 2</v>
      </c>
      <c r="G87" s="108" t="str">
        <f t="shared" si="15"/>
        <v>PROFIL 3</v>
      </c>
      <c r="H87" s="109" t="str">
        <f t="shared" si="15"/>
        <v>PROFIL 4</v>
      </c>
      <c r="I87" s="108" t="str">
        <f t="shared" si="15"/>
        <v>PROFIL 5</v>
      </c>
      <c r="J87" s="109" t="str">
        <f t="shared" si="15"/>
        <v>PROFIL 4</v>
      </c>
      <c r="K87" s="108" t="str">
        <f t="shared" si="15"/>
        <v>PROFIL 5</v>
      </c>
      <c r="L87" s="110" t="str">
        <f>L29</f>
        <v>TOTAL</v>
      </c>
      <c r="R87" s="33"/>
      <c r="X87" s="34"/>
      <c r="Y87" s="159"/>
      <c r="Z87" s="34"/>
      <c r="AA87" s="34"/>
      <c r="AB87" s="34"/>
      <c r="AC87" s="34"/>
      <c r="AD87" s="34"/>
    </row>
    <row r="88" spans="2:30" s="15" customFormat="1" ht="79.5" hidden="1" customHeight="1" x14ac:dyDescent="0.25">
      <c r="B88" s="32"/>
      <c r="C88" s="258"/>
      <c r="D88" s="259"/>
      <c r="E88" s="111"/>
      <c r="F88" s="111"/>
      <c r="G88" s="111"/>
      <c r="H88" s="111"/>
      <c r="I88" s="111"/>
      <c r="J88" s="111"/>
      <c r="K88" s="111"/>
      <c r="L88" s="112" t="s">
        <v>45</v>
      </c>
      <c r="N88" s="192"/>
      <c r="O88" s="192"/>
      <c r="P88" s="192"/>
      <c r="R88" s="33"/>
      <c r="X88" s="34"/>
      <c r="Y88" s="159"/>
      <c r="Z88" s="34"/>
      <c r="AA88" s="34"/>
      <c r="AB88" s="34"/>
      <c r="AC88" s="34"/>
      <c r="AD88" s="34"/>
    </row>
    <row r="89" spans="2:30" s="15" customFormat="1" ht="43.35" hidden="1" customHeight="1" x14ac:dyDescent="0.25">
      <c r="B89" s="32"/>
      <c r="C89" s="260"/>
      <c r="D89" s="261"/>
      <c r="E89" s="113"/>
      <c r="F89" s="113"/>
      <c r="G89" s="113"/>
      <c r="H89" s="113"/>
      <c r="I89" s="113"/>
      <c r="J89" s="113"/>
      <c r="K89" s="113"/>
      <c r="L89" s="114">
        <f>SUM(E89:K89)</f>
        <v>0</v>
      </c>
      <c r="N89" s="115"/>
      <c r="O89" s="116"/>
      <c r="P89" s="115"/>
      <c r="R89" s="33"/>
      <c r="X89" s="34"/>
      <c r="Y89" s="159"/>
      <c r="Z89" s="34"/>
      <c r="AA89" s="34"/>
      <c r="AB89" s="34"/>
      <c r="AC89" s="34"/>
      <c r="AD89" s="34"/>
    </row>
    <row r="90" spans="2:30" s="15" customFormat="1" ht="43.35" hidden="1" customHeight="1" thickBot="1" x14ac:dyDescent="0.3">
      <c r="B90" s="32"/>
      <c r="C90" s="252"/>
      <c r="D90" s="253"/>
      <c r="E90" s="117">
        <f>E88*E89</f>
        <v>0</v>
      </c>
      <c r="F90" s="117">
        <f t="shared" ref="F90:G90" si="16">F88*F89</f>
        <v>0</v>
      </c>
      <c r="G90" s="117">
        <f t="shared" si="16"/>
        <v>0</v>
      </c>
      <c r="H90" s="117">
        <f>H88*H89</f>
        <v>0</v>
      </c>
      <c r="I90" s="117">
        <f t="shared" ref="I90:K90" si="17">I88*I89</f>
        <v>0</v>
      </c>
      <c r="J90" s="117">
        <f t="shared" si="17"/>
        <v>0</v>
      </c>
      <c r="K90" s="117">
        <f t="shared" si="17"/>
        <v>0</v>
      </c>
      <c r="L90" s="118">
        <f>SUM(E90:K90)</f>
        <v>0</v>
      </c>
      <c r="N90" s="92"/>
      <c r="O90" s="92"/>
      <c r="P90" s="92"/>
      <c r="Q90" s="92"/>
      <c r="R90" s="33"/>
      <c r="X90" s="34"/>
      <c r="Y90" s="159"/>
      <c r="Z90" s="34"/>
      <c r="AA90" s="34"/>
      <c r="AB90" s="34"/>
      <c r="AC90" s="34"/>
      <c r="AD90" s="34"/>
    </row>
    <row r="91" spans="2:30" s="15" customFormat="1" ht="9.1999999999999993" hidden="1" customHeight="1" thickBot="1" x14ac:dyDescent="0.3">
      <c r="B91" s="32"/>
      <c r="D91" s="119"/>
      <c r="E91" s="120"/>
      <c r="F91" s="120"/>
      <c r="G91" s="120"/>
      <c r="H91" s="120"/>
      <c r="I91" s="120"/>
      <c r="J91" s="120"/>
      <c r="K91" s="120"/>
      <c r="L91" s="120"/>
      <c r="N91" s="92"/>
      <c r="O91" s="92"/>
      <c r="P91" s="92"/>
      <c r="Q91" s="92"/>
      <c r="R91" s="33"/>
      <c r="X91" s="34"/>
      <c r="Y91" s="159"/>
      <c r="Z91" s="34"/>
      <c r="AA91" s="34"/>
      <c r="AB91" s="34"/>
      <c r="AC91" s="34"/>
      <c r="AD91" s="34"/>
    </row>
    <row r="92" spans="2:30" s="15" customFormat="1" ht="43.9" hidden="1" customHeight="1" x14ac:dyDescent="0.25">
      <c r="B92" s="32"/>
      <c r="C92" s="258"/>
      <c r="D92" s="259"/>
      <c r="E92" s="111"/>
      <c r="F92" s="111"/>
      <c r="G92" s="111"/>
      <c r="H92" s="111"/>
      <c r="I92" s="111"/>
      <c r="J92" s="111"/>
      <c r="K92" s="111"/>
      <c r="L92" s="121" t="s">
        <v>45</v>
      </c>
      <c r="N92" s="92"/>
      <c r="O92" s="92"/>
      <c r="P92" s="92"/>
      <c r="Q92" s="92"/>
      <c r="R92" s="33"/>
      <c r="X92" s="34"/>
      <c r="Y92" s="159"/>
      <c r="Z92" s="34"/>
      <c r="AA92" s="34"/>
      <c r="AB92" s="34"/>
      <c r="AC92" s="34"/>
      <c r="AD92" s="34"/>
    </row>
    <row r="93" spans="2:30" s="15" customFormat="1" ht="43.9" hidden="1" customHeight="1" x14ac:dyDescent="0.25">
      <c r="B93" s="32"/>
      <c r="C93" s="260"/>
      <c r="D93" s="261"/>
      <c r="E93" s="113"/>
      <c r="F93" s="113"/>
      <c r="G93" s="113"/>
      <c r="H93" s="113"/>
      <c r="I93" s="113"/>
      <c r="J93" s="113"/>
      <c r="K93" s="113"/>
      <c r="L93" s="122">
        <f>SUM(E93:K93)</f>
        <v>0</v>
      </c>
      <c r="N93" s="92"/>
      <c r="O93" s="92"/>
      <c r="P93" s="92"/>
      <c r="Q93" s="92"/>
      <c r="R93" s="33"/>
      <c r="X93" s="34"/>
      <c r="Y93" s="159"/>
      <c r="Z93" s="34"/>
      <c r="AA93" s="34"/>
      <c r="AB93" s="34"/>
      <c r="AC93" s="34"/>
      <c r="AD93" s="34"/>
    </row>
    <row r="94" spans="2:30" s="15" customFormat="1" ht="43.9" hidden="1" customHeight="1" thickBot="1" x14ac:dyDescent="0.3">
      <c r="B94" s="32"/>
      <c r="C94" s="252"/>
      <c r="D94" s="253"/>
      <c r="E94" s="117">
        <f t="shared" ref="E94" si="18">E92*E93</f>
        <v>0</v>
      </c>
      <c r="F94" s="117">
        <f>F92*F93</f>
        <v>0</v>
      </c>
      <c r="G94" s="117">
        <f t="shared" ref="G94:H94" si="19">G92*G93</f>
        <v>0</v>
      </c>
      <c r="H94" s="117">
        <f t="shared" si="19"/>
        <v>0</v>
      </c>
      <c r="I94" s="117">
        <f>I92*I93</f>
        <v>0</v>
      </c>
      <c r="J94" s="117">
        <f t="shared" ref="J94:K94" si="20">J92*J93</f>
        <v>0</v>
      </c>
      <c r="K94" s="117">
        <f t="shared" si="20"/>
        <v>0</v>
      </c>
      <c r="L94" s="123">
        <f>SUM(E94:K94)</f>
        <v>0</v>
      </c>
      <c r="N94" s="92"/>
      <c r="O94" s="92"/>
      <c r="P94" s="92"/>
      <c r="Q94" s="92"/>
      <c r="R94" s="33"/>
      <c r="X94" s="34"/>
      <c r="Y94" s="159"/>
      <c r="Z94" s="34"/>
      <c r="AA94" s="34"/>
      <c r="AB94" s="34"/>
      <c r="AC94" s="34"/>
      <c r="AD94" s="34"/>
    </row>
    <row r="95" spans="2:30" s="15" customFormat="1" ht="12.75" hidden="1" customHeight="1" thickBot="1" x14ac:dyDescent="0.3">
      <c r="B95" s="32"/>
      <c r="D95" s="119"/>
      <c r="E95" s="120"/>
      <c r="F95" s="120"/>
      <c r="G95" s="120"/>
      <c r="H95" s="120"/>
      <c r="I95" s="120"/>
      <c r="J95" s="120"/>
      <c r="K95" s="120"/>
      <c r="L95" s="120"/>
      <c r="N95" s="92"/>
      <c r="O95" s="92"/>
      <c r="P95" s="92"/>
      <c r="Q95" s="92"/>
      <c r="R95" s="33"/>
      <c r="X95" s="34"/>
      <c r="Y95" s="159"/>
      <c r="Z95" s="34"/>
      <c r="AA95" s="34"/>
      <c r="AB95" s="34"/>
      <c r="AC95" s="34"/>
      <c r="AD95" s="34"/>
    </row>
    <row r="96" spans="2:30" s="15" customFormat="1" ht="45.2" hidden="1" customHeight="1" thickBot="1" x14ac:dyDescent="0.3">
      <c r="B96" s="32"/>
      <c r="C96" s="272"/>
      <c r="D96" s="273"/>
      <c r="E96" s="228">
        <f>L90+L94</f>
        <v>0</v>
      </c>
      <c r="F96" s="228"/>
      <c r="G96" s="228"/>
      <c r="H96" s="228"/>
      <c r="I96" s="228"/>
      <c r="J96" s="228"/>
      <c r="K96" s="228"/>
      <c r="L96" s="229"/>
      <c r="N96" s="92"/>
      <c r="O96" s="124"/>
      <c r="P96" s="124"/>
      <c r="Q96" s="124"/>
      <c r="R96" s="33"/>
      <c r="X96" s="34"/>
      <c r="Y96" s="159"/>
      <c r="Z96" s="34"/>
      <c r="AA96" s="34"/>
      <c r="AB96" s="34"/>
      <c r="AC96" s="34"/>
      <c r="AD96" s="34"/>
    </row>
    <row r="97" spans="2:31" s="15" customFormat="1" ht="40.15" customHeight="1" thickBot="1" x14ac:dyDescent="0.3">
      <c r="B97" s="32"/>
      <c r="C97" s="197"/>
      <c r="D97" s="119"/>
      <c r="E97" s="91"/>
      <c r="F97" s="91"/>
      <c r="G97" s="91"/>
      <c r="H97" s="91"/>
      <c r="I97" s="91"/>
      <c r="J97" s="91"/>
      <c r="K97" s="91"/>
      <c r="L97" s="91"/>
      <c r="N97" s="92"/>
      <c r="O97" s="124"/>
      <c r="P97" s="124"/>
      <c r="Q97" s="124"/>
      <c r="R97" s="33"/>
      <c r="X97" s="34"/>
      <c r="Y97" s="159"/>
      <c r="Z97" s="34"/>
      <c r="AA97" s="34"/>
      <c r="AB97" s="34"/>
      <c r="AC97" s="34"/>
      <c r="AD97" s="34"/>
    </row>
    <row r="98" spans="2:31" s="15" customFormat="1" ht="40.15" customHeight="1" thickBot="1" x14ac:dyDescent="0.3">
      <c r="B98" s="32"/>
      <c r="C98" s="226" t="s">
        <v>82</v>
      </c>
      <c r="D98" s="227"/>
      <c r="E98" s="228">
        <f>E62+E84</f>
        <v>0</v>
      </c>
      <c r="F98" s="228"/>
      <c r="G98" s="228"/>
      <c r="H98" s="228"/>
      <c r="I98" s="228"/>
      <c r="J98" s="228"/>
      <c r="K98" s="228"/>
      <c r="L98" s="229"/>
      <c r="N98" s="92"/>
      <c r="O98" s="124"/>
      <c r="P98" s="124"/>
      <c r="Q98" s="124"/>
      <c r="R98" s="33"/>
      <c r="X98" s="34"/>
      <c r="Y98" s="159"/>
      <c r="Z98" s="34"/>
      <c r="AA98" s="34"/>
      <c r="AB98" s="34"/>
      <c r="AC98" s="34"/>
      <c r="AD98" s="34"/>
    </row>
    <row r="99" spans="2:31" s="15" customFormat="1" ht="59.25" hidden="1" customHeight="1" thickBot="1" x14ac:dyDescent="0.3">
      <c r="B99" s="32"/>
      <c r="C99" s="226"/>
      <c r="D99" s="227"/>
      <c r="E99" s="228"/>
      <c r="F99" s="228"/>
      <c r="G99" s="228"/>
      <c r="H99" s="228"/>
      <c r="I99" s="228"/>
      <c r="J99" s="228"/>
      <c r="K99" s="228"/>
      <c r="L99" s="229"/>
      <c r="N99" s="92"/>
      <c r="O99" s="124"/>
      <c r="P99" s="124"/>
      <c r="Q99" s="124"/>
      <c r="R99" s="33"/>
      <c r="X99" s="34"/>
      <c r="Y99" s="159"/>
      <c r="Z99" s="34"/>
      <c r="AA99" s="34"/>
      <c r="AB99" s="34"/>
      <c r="AC99" s="34"/>
      <c r="AD99" s="34"/>
    </row>
    <row r="100" spans="2:31" s="15" customFormat="1" ht="40.15" customHeight="1" thickBot="1" x14ac:dyDescent="0.3">
      <c r="B100" s="32"/>
      <c r="C100" s="197"/>
      <c r="D100" s="119"/>
      <c r="E100" s="91"/>
      <c r="F100" s="91"/>
      <c r="G100" s="91"/>
      <c r="H100" s="91"/>
      <c r="I100" s="91"/>
      <c r="J100" s="91"/>
      <c r="K100" s="91"/>
      <c r="L100" s="91"/>
      <c r="N100" s="92"/>
      <c r="O100" s="124"/>
      <c r="P100" s="124"/>
      <c r="Q100" s="124"/>
      <c r="R100" s="33"/>
      <c r="X100" s="34"/>
      <c r="Y100" s="159"/>
      <c r="Z100" s="34"/>
      <c r="AA100" s="34"/>
      <c r="AB100" s="34"/>
      <c r="AC100" s="34"/>
      <c r="AD100" s="34"/>
    </row>
    <row r="101" spans="2:31" s="15" customFormat="1" ht="53.25" customHeight="1" thickBot="1" x14ac:dyDescent="0.3">
      <c r="B101" s="32"/>
      <c r="C101" s="226" t="s">
        <v>83</v>
      </c>
      <c r="D101" s="227"/>
      <c r="E101" s="228">
        <f>E63+E84</f>
        <v>0</v>
      </c>
      <c r="F101" s="228"/>
      <c r="G101" s="228"/>
      <c r="H101" s="228"/>
      <c r="I101" s="228"/>
      <c r="J101" s="228"/>
      <c r="K101" s="228"/>
      <c r="L101" s="229"/>
      <c r="N101" s="92"/>
      <c r="O101" s="124"/>
      <c r="P101" s="124"/>
      <c r="Q101" s="124"/>
      <c r="R101" s="33"/>
      <c r="X101" s="34"/>
      <c r="Y101" s="159"/>
      <c r="Z101" s="34"/>
      <c r="AA101" s="34"/>
      <c r="AB101" s="34"/>
      <c r="AC101" s="34"/>
      <c r="AD101" s="34"/>
    </row>
    <row r="102" spans="2:31" s="15" customFormat="1" ht="62.25" hidden="1" customHeight="1" thickBot="1" x14ac:dyDescent="0.3">
      <c r="B102" s="32"/>
      <c r="C102" s="226"/>
      <c r="D102" s="227"/>
      <c r="E102" s="228">
        <f>E66+E96</f>
        <v>0</v>
      </c>
      <c r="F102" s="228"/>
      <c r="G102" s="228"/>
      <c r="H102" s="228"/>
      <c r="I102" s="228"/>
      <c r="J102" s="228"/>
      <c r="K102" s="228"/>
      <c r="L102" s="229"/>
      <c r="N102" s="92"/>
      <c r="O102" s="124"/>
      <c r="P102" s="124"/>
      <c r="Q102" s="124"/>
      <c r="R102" s="33"/>
      <c r="X102" s="34"/>
      <c r="Y102" s="159"/>
      <c r="Z102" s="34"/>
      <c r="AA102" s="34"/>
      <c r="AB102" s="34"/>
      <c r="AC102" s="34"/>
      <c r="AD102" s="34"/>
    </row>
    <row r="103" spans="2:31" s="15" customFormat="1" ht="40.15" customHeight="1" x14ac:dyDescent="0.25">
      <c r="B103" s="32"/>
      <c r="C103" s="197"/>
      <c r="D103" s="119"/>
      <c r="E103" s="91"/>
      <c r="F103" s="91"/>
      <c r="G103" s="91"/>
      <c r="H103" s="91"/>
      <c r="I103" s="91"/>
      <c r="J103" s="91"/>
      <c r="K103" s="91"/>
      <c r="L103" s="91"/>
      <c r="N103" s="92"/>
      <c r="O103" s="124"/>
      <c r="P103" s="124"/>
      <c r="Q103" s="124"/>
      <c r="R103" s="33"/>
      <c r="X103" s="34"/>
      <c r="Y103" s="159"/>
      <c r="Z103" s="34"/>
      <c r="AA103" s="34"/>
      <c r="AB103" s="34"/>
      <c r="AC103" s="34"/>
      <c r="AD103" s="34"/>
    </row>
    <row r="104" spans="2:31" s="15" customFormat="1" ht="31.5" customHeight="1" x14ac:dyDescent="0.25">
      <c r="B104" s="32"/>
      <c r="C104" s="126"/>
      <c r="D104" s="126"/>
      <c r="E104" s="127"/>
      <c r="F104" s="128"/>
      <c r="G104" s="129"/>
      <c r="H104" s="130"/>
      <c r="I104" s="131"/>
      <c r="J104" s="126"/>
      <c r="K104" s="126"/>
      <c r="L104" s="126"/>
      <c r="N104" s="125"/>
      <c r="O104" s="75"/>
      <c r="P104" s="75"/>
      <c r="Q104" s="92"/>
      <c r="R104" s="33"/>
      <c r="X104" s="34"/>
      <c r="Y104" s="159"/>
      <c r="Z104" s="34"/>
      <c r="AA104" s="34"/>
      <c r="AB104" s="34"/>
      <c r="AC104" s="34"/>
      <c r="AD104" s="34"/>
    </row>
    <row r="105" spans="2:31" s="15" customFormat="1" ht="31.5" customHeight="1" thickBot="1" x14ac:dyDescent="0.3">
      <c r="B105" s="32"/>
      <c r="C105" s="126"/>
      <c r="D105" s="126"/>
      <c r="E105" s="127"/>
      <c r="F105" s="128"/>
      <c r="G105" s="129"/>
      <c r="H105" s="130"/>
      <c r="I105" s="131"/>
      <c r="J105" s="126"/>
      <c r="K105" s="126"/>
      <c r="L105" s="126"/>
      <c r="N105" s="125"/>
      <c r="O105" s="193"/>
      <c r="P105" s="193"/>
      <c r="Q105" s="92"/>
      <c r="R105" s="33"/>
      <c r="X105" s="34"/>
      <c r="Y105" s="159"/>
      <c r="Z105" s="34"/>
      <c r="AA105" s="34"/>
      <c r="AB105" s="34"/>
      <c r="AC105" s="34"/>
      <c r="AD105" s="34"/>
    </row>
    <row r="106" spans="2:31" s="15" customFormat="1" ht="53.25" customHeight="1" thickBot="1" x14ac:dyDescent="0.3">
      <c r="B106" s="32"/>
      <c r="C106" s="226" t="s">
        <v>50</v>
      </c>
      <c r="D106" s="227"/>
      <c r="E106" s="280">
        <f>$E$68</f>
        <v>0</v>
      </c>
      <c r="F106" s="281"/>
      <c r="G106" s="281"/>
      <c r="H106" s="281"/>
      <c r="I106" s="281"/>
      <c r="J106" s="281"/>
      <c r="K106" s="281"/>
      <c r="L106" s="282"/>
      <c r="N106" s="125"/>
      <c r="O106" s="192"/>
      <c r="P106" s="275"/>
      <c r="Q106" s="275"/>
      <c r="R106" s="33"/>
      <c r="X106" s="34"/>
      <c r="Y106" s="159"/>
      <c r="Z106" s="34"/>
      <c r="AA106" s="34"/>
      <c r="AB106" s="34"/>
      <c r="AC106" s="34"/>
      <c r="AD106" s="34"/>
    </row>
    <row r="107" spans="2:31" s="15" customFormat="1" ht="53.25" customHeight="1" thickBot="1" x14ac:dyDescent="0.3">
      <c r="B107" s="32"/>
      <c r="C107" s="226" t="s">
        <v>52</v>
      </c>
      <c r="D107" s="227"/>
      <c r="E107" s="279">
        <f>$E$69</f>
        <v>0</v>
      </c>
      <c r="F107" s="228"/>
      <c r="G107" s="228"/>
      <c r="H107" s="228"/>
      <c r="I107" s="228"/>
      <c r="J107" s="228"/>
      <c r="K107" s="228"/>
      <c r="L107" s="229"/>
      <c r="N107" s="125"/>
      <c r="O107" s="75"/>
      <c r="P107" s="75"/>
      <c r="Q107" s="75"/>
      <c r="R107" s="33"/>
      <c r="X107" s="34"/>
      <c r="Y107" s="159"/>
      <c r="Z107" s="34"/>
      <c r="AA107" s="34"/>
      <c r="AB107" s="34"/>
      <c r="AC107" s="34"/>
      <c r="AD107" s="34"/>
    </row>
    <row r="108" spans="2:31" s="15" customFormat="1" ht="53.25" customHeight="1" thickBot="1" x14ac:dyDescent="0.3">
      <c r="B108" s="32"/>
      <c r="C108" s="226" t="s">
        <v>72</v>
      </c>
      <c r="D108" s="227"/>
      <c r="E108" s="279">
        <f>E98+E99</f>
        <v>0</v>
      </c>
      <c r="F108" s="228"/>
      <c r="G108" s="228"/>
      <c r="H108" s="228"/>
      <c r="I108" s="228"/>
      <c r="J108" s="228"/>
      <c r="K108" s="228"/>
      <c r="L108" s="229"/>
      <c r="N108" s="125"/>
      <c r="O108" s="193"/>
      <c r="P108" s="193"/>
      <c r="Q108" s="193"/>
      <c r="R108" s="33"/>
      <c r="X108" s="34"/>
      <c r="Y108" s="159"/>
      <c r="Z108" s="34"/>
      <c r="AA108" s="34"/>
      <c r="AB108" s="34"/>
      <c r="AC108" s="34"/>
      <c r="AD108" s="34"/>
    </row>
    <row r="109" spans="2:31" s="15" customFormat="1" ht="53.25" customHeight="1" thickBot="1" x14ac:dyDescent="0.3">
      <c r="B109" s="32"/>
      <c r="C109" s="226" t="s">
        <v>73</v>
      </c>
      <c r="D109" s="227"/>
      <c r="E109" s="276">
        <f>E101+E102</f>
        <v>0</v>
      </c>
      <c r="F109" s="277"/>
      <c r="G109" s="277"/>
      <c r="H109" s="277"/>
      <c r="I109" s="277"/>
      <c r="J109" s="277"/>
      <c r="K109" s="277"/>
      <c r="L109" s="278"/>
      <c r="N109" s="125"/>
      <c r="O109" s="75"/>
      <c r="P109" s="275"/>
      <c r="Q109" s="275"/>
      <c r="R109" s="33"/>
      <c r="X109" s="34"/>
      <c r="Y109" s="159"/>
      <c r="Z109" s="34"/>
      <c r="AA109" s="34"/>
      <c r="AB109" s="34"/>
      <c r="AC109" s="34"/>
      <c r="AD109" s="34"/>
    </row>
    <row r="110" spans="2:31" s="15" customFormat="1" ht="31.5" customHeight="1" x14ac:dyDescent="0.25">
      <c r="B110" s="32"/>
      <c r="C110" s="133" t="s">
        <v>51</v>
      </c>
      <c r="D110" s="132"/>
      <c r="E110" s="132"/>
      <c r="F110" s="132"/>
      <c r="G110" s="132"/>
      <c r="H110" s="132"/>
      <c r="I110" s="132"/>
      <c r="J110" s="132"/>
      <c r="K110" s="132"/>
      <c r="L110" s="132"/>
      <c r="N110" s="125"/>
      <c r="O110" s="75"/>
      <c r="P110" s="75"/>
      <c r="Q110" s="92"/>
      <c r="R110" s="33"/>
      <c r="X110" s="34"/>
      <c r="Y110" s="159"/>
      <c r="Z110" s="34"/>
      <c r="AA110" s="34"/>
      <c r="AB110" s="34"/>
      <c r="AC110" s="34"/>
      <c r="AD110" s="34"/>
    </row>
    <row r="111" spans="2:31" s="15" customFormat="1" ht="31.5" customHeight="1" x14ac:dyDescent="0.25">
      <c r="B111" s="32"/>
      <c r="C111" s="274" t="s">
        <v>53</v>
      </c>
      <c r="D111" s="274"/>
      <c r="E111" s="274"/>
      <c r="F111" s="274"/>
      <c r="G111" s="274"/>
      <c r="H111" s="132"/>
      <c r="I111" s="132"/>
      <c r="J111" s="132"/>
      <c r="K111" s="132"/>
      <c r="L111" s="132"/>
      <c r="N111" s="125"/>
      <c r="O111" s="75"/>
      <c r="P111" s="75"/>
      <c r="Q111" s="92"/>
      <c r="R111" s="33"/>
      <c r="X111" s="34"/>
      <c r="Y111" s="159"/>
      <c r="Z111" s="34"/>
      <c r="AA111" s="34"/>
      <c r="AB111" s="34"/>
      <c r="AC111" s="34"/>
      <c r="AD111" s="34"/>
    </row>
    <row r="112" spans="2:31" s="15" customFormat="1" ht="59.45" customHeight="1" x14ac:dyDescent="0.25">
      <c r="B112" s="32"/>
      <c r="C112" s="145"/>
      <c r="D112" s="145"/>
      <c r="E112" s="145" t="s">
        <v>54</v>
      </c>
      <c r="F112" s="147" t="s">
        <v>55</v>
      </c>
      <c r="G112" s="146" t="s">
        <v>56</v>
      </c>
      <c r="H112" s="132"/>
      <c r="I112" s="132"/>
      <c r="J112" s="132"/>
      <c r="K112" s="132"/>
      <c r="L112" s="132"/>
      <c r="M112" s="132"/>
      <c r="O112" s="125"/>
      <c r="P112" s="75"/>
      <c r="Q112" s="75"/>
      <c r="R112" s="92"/>
      <c r="S112" s="32"/>
      <c r="Y112" s="159"/>
      <c r="Z112" s="34"/>
      <c r="AA112" s="34"/>
      <c r="AB112" s="34"/>
      <c r="AC112" s="34"/>
      <c r="AD112" s="34"/>
      <c r="AE112" s="34"/>
    </row>
    <row r="113" spans="2:31" s="15" customFormat="1" ht="22.5" customHeight="1" x14ac:dyDescent="0.3">
      <c r="B113" s="32"/>
      <c r="C113" s="134" t="str">
        <f>C7</f>
        <v>MANDATAIRE</v>
      </c>
      <c r="D113" s="135">
        <f>D7</f>
        <v>0</v>
      </c>
      <c r="E113" s="148"/>
      <c r="F113" s="148"/>
      <c r="G113" s="149"/>
      <c r="H113" s="132"/>
      <c r="I113" s="132"/>
      <c r="J113" s="132"/>
      <c r="K113" s="132"/>
      <c r="L113" s="132"/>
      <c r="M113" s="132"/>
      <c r="O113" s="125"/>
      <c r="P113" s="75"/>
      <c r="Q113" s="75"/>
      <c r="R113" s="92"/>
      <c r="S113" s="32"/>
      <c r="Y113" s="159"/>
      <c r="Z113" s="34"/>
      <c r="AA113" s="34"/>
      <c r="AB113" s="34"/>
      <c r="AC113" s="34"/>
      <c r="AD113" s="34"/>
      <c r="AE113" s="34"/>
    </row>
    <row r="114" spans="2:31" s="15" customFormat="1" ht="22.5" customHeight="1" x14ac:dyDescent="0.3">
      <c r="B114" s="32"/>
      <c r="C114" s="134" t="str">
        <f t="shared" ref="C114:D121" si="21">C8</f>
        <v>COTRAITANT 1</v>
      </c>
      <c r="D114" s="135">
        <f t="shared" si="21"/>
        <v>0</v>
      </c>
      <c r="E114" s="148"/>
      <c r="F114" s="148"/>
      <c r="G114" s="149"/>
      <c r="H114" s="132"/>
      <c r="I114" s="132"/>
      <c r="J114" s="132"/>
      <c r="K114" s="132"/>
      <c r="L114" s="132"/>
      <c r="M114" s="132"/>
      <c r="O114" s="125"/>
      <c r="P114" s="75"/>
      <c r="Q114" s="75"/>
      <c r="R114" s="92"/>
      <c r="S114" s="32"/>
      <c r="Y114" s="159"/>
      <c r="Z114" s="34"/>
      <c r="AA114" s="34"/>
      <c r="AB114" s="34"/>
      <c r="AC114" s="34"/>
      <c r="AD114" s="34"/>
      <c r="AE114" s="34"/>
    </row>
    <row r="115" spans="2:31" s="15" customFormat="1" ht="22.5" customHeight="1" x14ac:dyDescent="0.3">
      <c r="B115" s="32"/>
      <c r="C115" s="134" t="str">
        <f t="shared" si="21"/>
        <v>COTRAITANT 2</v>
      </c>
      <c r="D115" s="135">
        <f t="shared" si="21"/>
        <v>0</v>
      </c>
      <c r="E115" s="148"/>
      <c r="F115" s="148"/>
      <c r="G115" s="149"/>
      <c r="H115" s="132"/>
      <c r="I115" s="132"/>
      <c r="J115" s="132"/>
      <c r="K115" s="132"/>
      <c r="L115" s="132"/>
      <c r="M115" s="132"/>
      <c r="O115" s="125"/>
      <c r="P115" s="75"/>
      <c r="Q115" s="75"/>
      <c r="R115" s="92"/>
      <c r="S115" s="32"/>
      <c r="Y115" s="159"/>
      <c r="Z115" s="34"/>
      <c r="AA115" s="34"/>
      <c r="AB115" s="34"/>
      <c r="AC115" s="34"/>
      <c r="AD115" s="34"/>
      <c r="AE115" s="34"/>
    </row>
    <row r="116" spans="2:31" s="15" customFormat="1" ht="22.5" customHeight="1" x14ac:dyDescent="0.3">
      <c r="B116" s="32"/>
      <c r="C116" s="134" t="str">
        <f t="shared" si="21"/>
        <v>COTRAITANT 3</v>
      </c>
      <c r="D116" s="135">
        <f t="shared" si="21"/>
        <v>0</v>
      </c>
      <c r="E116" s="148"/>
      <c r="F116" s="148"/>
      <c r="G116" s="149"/>
      <c r="H116" s="132"/>
      <c r="I116" s="132"/>
      <c r="J116" s="132"/>
      <c r="K116" s="132"/>
      <c r="L116" s="132"/>
      <c r="M116" s="132"/>
      <c r="O116" s="125"/>
      <c r="P116" s="75"/>
      <c r="Q116" s="75"/>
      <c r="R116" s="92"/>
      <c r="S116" s="32"/>
      <c r="Y116" s="159"/>
      <c r="Z116" s="34"/>
      <c r="AA116" s="34"/>
      <c r="AB116" s="34"/>
      <c r="AC116" s="34"/>
      <c r="AD116" s="34"/>
      <c r="AE116" s="34"/>
    </row>
    <row r="117" spans="2:31" s="15" customFormat="1" ht="22.5" customHeight="1" x14ac:dyDescent="0.3">
      <c r="B117" s="32"/>
      <c r="C117" s="134" t="str">
        <f t="shared" si="21"/>
        <v>COTRAITANT 4</v>
      </c>
      <c r="D117" s="135">
        <f t="shared" si="21"/>
        <v>0</v>
      </c>
      <c r="E117" s="148"/>
      <c r="F117" s="148"/>
      <c r="G117" s="149"/>
      <c r="H117" s="132"/>
      <c r="I117" s="132"/>
      <c r="J117" s="132"/>
      <c r="K117" s="132"/>
      <c r="L117" s="132"/>
      <c r="M117" s="132"/>
      <c r="O117" s="125"/>
      <c r="P117" s="75"/>
      <c r="Q117" s="75"/>
      <c r="R117" s="92"/>
      <c r="S117" s="32"/>
      <c r="Y117" s="159"/>
      <c r="Z117" s="34"/>
      <c r="AA117" s="34"/>
      <c r="AB117" s="34"/>
      <c r="AC117" s="34"/>
      <c r="AD117" s="34"/>
      <c r="AE117" s="34"/>
    </row>
    <row r="118" spans="2:31" s="15" customFormat="1" ht="22.5" customHeight="1" x14ac:dyDescent="0.3">
      <c r="B118" s="32"/>
      <c r="C118" s="134" t="str">
        <f t="shared" si="21"/>
        <v>SOUSTRAITANT 1</v>
      </c>
      <c r="D118" s="135">
        <f t="shared" si="21"/>
        <v>0</v>
      </c>
      <c r="E118" s="148"/>
      <c r="F118" s="148"/>
      <c r="G118" s="149"/>
      <c r="H118" s="132"/>
      <c r="I118" s="132"/>
      <c r="J118" s="132"/>
      <c r="K118" s="132"/>
      <c r="L118" s="132"/>
      <c r="M118" s="132"/>
      <c r="O118" s="125"/>
      <c r="P118" s="75"/>
      <c r="Q118" s="75"/>
      <c r="R118" s="92"/>
      <c r="S118" s="32"/>
      <c r="Y118" s="159"/>
      <c r="Z118" s="34"/>
      <c r="AA118" s="34"/>
      <c r="AB118" s="34"/>
      <c r="AC118" s="34"/>
      <c r="AD118" s="34"/>
      <c r="AE118" s="34"/>
    </row>
    <row r="119" spans="2:31" s="15" customFormat="1" ht="22.5" customHeight="1" x14ac:dyDescent="0.3">
      <c r="B119" s="32"/>
      <c r="C119" s="134" t="str">
        <f t="shared" si="21"/>
        <v>SOUSTRAITANT 2</v>
      </c>
      <c r="D119" s="135">
        <f t="shared" si="21"/>
        <v>0</v>
      </c>
      <c r="E119" s="148"/>
      <c r="F119" s="148"/>
      <c r="G119" s="149"/>
      <c r="H119" s="126"/>
      <c r="I119" s="126"/>
      <c r="J119" s="126"/>
      <c r="K119" s="126"/>
      <c r="L119" s="126"/>
      <c r="M119" s="126"/>
      <c r="O119" s="125"/>
      <c r="P119" s="75"/>
      <c r="Q119" s="75"/>
      <c r="R119" s="92"/>
      <c r="S119" s="32"/>
      <c r="Y119" s="159"/>
      <c r="Z119" s="34"/>
      <c r="AA119" s="34"/>
      <c r="AB119" s="34"/>
      <c r="AC119" s="34"/>
      <c r="AD119" s="34"/>
      <c r="AE119" s="34"/>
    </row>
    <row r="120" spans="2:31" s="15" customFormat="1" ht="22.5" customHeight="1" x14ac:dyDescent="0.3">
      <c r="B120" s="32"/>
      <c r="C120" s="134" t="str">
        <f t="shared" si="21"/>
        <v>SOUSTRAITANT 3</v>
      </c>
      <c r="D120" s="135">
        <f t="shared" si="21"/>
        <v>0</v>
      </c>
      <c r="E120" s="150"/>
      <c r="F120" s="150"/>
      <c r="G120" s="151"/>
      <c r="H120" s="120"/>
      <c r="I120" s="120"/>
      <c r="J120" s="120"/>
      <c r="K120" s="120"/>
      <c r="L120" s="120"/>
      <c r="M120" s="120"/>
      <c r="O120" s="115"/>
      <c r="P120" s="116"/>
      <c r="Q120" s="115"/>
      <c r="R120" s="92"/>
      <c r="S120" s="32"/>
      <c r="Y120" s="159"/>
      <c r="Z120" s="34"/>
      <c r="AA120" s="34"/>
      <c r="AB120" s="34"/>
      <c r="AC120" s="34"/>
      <c r="AD120" s="34"/>
      <c r="AE120" s="34"/>
    </row>
    <row r="121" spans="2:31" s="15" customFormat="1" ht="22.5" customHeight="1" x14ac:dyDescent="0.3">
      <c r="B121" s="32"/>
      <c r="C121" s="134" t="str">
        <f t="shared" si="21"/>
        <v>SOUSTRAITANT 4</v>
      </c>
      <c r="D121" s="135">
        <f t="shared" si="21"/>
        <v>0</v>
      </c>
      <c r="E121" s="152"/>
      <c r="F121" s="152"/>
      <c r="G121" s="153"/>
      <c r="P121" s="116"/>
      <c r="Q121" s="115"/>
      <c r="R121" s="92"/>
      <c r="S121" s="32"/>
      <c r="Y121" s="159"/>
      <c r="Z121" s="34"/>
      <c r="AA121" s="34"/>
      <c r="AB121" s="34"/>
      <c r="AC121" s="34"/>
      <c r="AD121" s="34"/>
      <c r="AE121" s="34"/>
    </row>
    <row r="122" spans="2:31" ht="15.95" customHeight="1" thickBot="1" x14ac:dyDescent="0.3">
      <c r="B122" s="136"/>
      <c r="C122" s="137"/>
      <c r="D122" s="138"/>
      <c r="E122" s="137"/>
      <c r="F122" s="137"/>
      <c r="G122" s="137"/>
      <c r="H122" s="137"/>
      <c r="I122" s="137"/>
      <c r="J122" s="137"/>
      <c r="K122" s="137"/>
      <c r="L122" s="137"/>
      <c r="M122" s="137"/>
      <c r="N122" s="137"/>
      <c r="O122" s="15"/>
      <c r="P122" s="15"/>
      <c r="Q122" s="15"/>
      <c r="R122" s="139"/>
    </row>
    <row r="123" spans="2:31" ht="32.25" customHeight="1" x14ac:dyDescent="0.25">
      <c r="C123" s="140"/>
      <c r="D123" s="141"/>
      <c r="N123" s="62"/>
      <c r="O123" s="142"/>
      <c r="P123" s="142"/>
      <c r="Q123" s="142"/>
    </row>
    <row r="124" spans="2:31" ht="32.25" customHeight="1" x14ac:dyDescent="0.25">
      <c r="D124" s="140"/>
      <c r="E124" s="140"/>
      <c r="F124" s="140"/>
      <c r="G124" s="140"/>
      <c r="H124" s="140"/>
      <c r="I124" s="140"/>
      <c r="J124" s="140"/>
      <c r="K124" s="140"/>
      <c r="L124" s="140"/>
      <c r="M124" s="140"/>
    </row>
    <row r="125" spans="2:31" ht="32.25" customHeight="1" x14ac:dyDescent="0.25"/>
    <row r="126" spans="2:31" ht="32.25" customHeight="1" x14ac:dyDescent="0.25"/>
    <row r="127" spans="2:31" ht="32.25" customHeight="1" x14ac:dyDescent="0.25">
      <c r="C127" s="15"/>
      <c r="N127" s="15"/>
    </row>
    <row r="128" spans="2:31" s="143" customFormat="1" ht="32.25" customHeight="1" x14ac:dyDescent="0.25">
      <c r="C128" s="15"/>
      <c r="D128" s="15"/>
      <c r="E128" s="15"/>
      <c r="F128" s="15"/>
      <c r="G128" s="15"/>
      <c r="H128" s="15"/>
      <c r="I128" s="15"/>
      <c r="J128" s="15"/>
      <c r="K128" s="15"/>
      <c r="L128" s="15"/>
      <c r="M128" s="15"/>
      <c r="N128" s="15"/>
      <c r="O128" s="15"/>
      <c r="P128" s="3"/>
      <c r="Q128" s="3"/>
      <c r="R128" s="3"/>
      <c r="X128" s="144"/>
      <c r="Y128" s="160"/>
      <c r="Z128" s="144"/>
      <c r="AA128" s="144"/>
      <c r="AB128" s="144"/>
      <c r="AC128" s="144"/>
      <c r="AD128" s="144"/>
    </row>
    <row r="129" spans="4:15" ht="32.25" customHeight="1" x14ac:dyDescent="0.25">
      <c r="D129" s="15"/>
      <c r="E129" s="15"/>
      <c r="F129" s="15"/>
      <c r="G129" s="15"/>
      <c r="H129" s="15"/>
      <c r="I129" s="15"/>
      <c r="J129" s="15"/>
      <c r="K129" s="15"/>
      <c r="L129" s="15"/>
      <c r="M129" s="15"/>
      <c r="O129" s="15"/>
    </row>
    <row r="130" spans="4:15" ht="32.25" customHeight="1" x14ac:dyDescent="0.25"/>
    <row r="131" spans="4:15" ht="32.25" customHeight="1" x14ac:dyDescent="0.25"/>
    <row r="132" spans="4:15" ht="31.5" customHeight="1" x14ac:dyDescent="0.25"/>
    <row r="133" spans="4:15" ht="16.149999999999999" customHeight="1" x14ac:dyDescent="0.25"/>
    <row r="134" spans="4:15" ht="33.6" customHeight="1" x14ac:dyDescent="0.25"/>
    <row r="135" spans="4:15" ht="6.6" customHeight="1" x14ac:dyDescent="0.25"/>
    <row r="139" spans="4:15" ht="15.6" customHeight="1" x14ac:dyDescent="0.25"/>
  </sheetData>
  <mergeCells count="82">
    <mergeCell ref="F2:K2"/>
    <mergeCell ref="E68:L68"/>
    <mergeCell ref="C57:D57"/>
    <mergeCell ref="C55:D55"/>
    <mergeCell ref="C65:D65"/>
    <mergeCell ref="E65:L65"/>
    <mergeCell ref="C63:D63"/>
    <mergeCell ref="E63:L63"/>
    <mergeCell ref="C53:D53"/>
    <mergeCell ref="C25:D25"/>
    <mergeCell ref="C26:D26"/>
    <mergeCell ref="C27:D27"/>
    <mergeCell ref="E28:K28"/>
    <mergeCell ref="C31:C33"/>
    <mergeCell ref="C34:C36"/>
    <mergeCell ref="C37:C39"/>
    <mergeCell ref="C111:G111"/>
    <mergeCell ref="P106:Q106"/>
    <mergeCell ref="C109:D109"/>
    <mergeCell ref="E109:L109"/>
    <mergeCell ref="P109:Q109"/>
    <mergeCell ref="C107:D107"/>
    <mergeCell ref="E107:L107"/>
    <mergeCell ref="C106:D106"/>
    <mergeCell ref="E106:L106"/>
    <mergeCell ref="C108:D108"/>
    <mergeCell ref="E108:L108"/>
    <mergeCell ref="C80:D80"/>
    <mergeCell ref="C81:D81"/>
    <mergeCell ref="C82:D82"/>
    <mergeCell ref="C84:D84"/>
    <mergeCell ref="E84:L84"/>
    <mergeCell ref="E86:K86"/>
    <mergeCell ref="C87:D87"/>
    <mergeCell ref="C88:D88"/>
    <mergeCell ref="C89:D89"/>
    <mergeCell ref="C90:D90"/>
    <mergeCell ref="C92:D92"/>
    <mergeCell ref="C93:D93"/>
    <mergeCell ref="C94:D94"/>
    <mergeCell ref="C96:D96"/>
    <mergeCell ref="E96:L96"/>
    <mergeCell ref="E62:L62"/>
    <mergeCell ref="C69:D69"/>
    <mergeCell ref="E69:L69"/>
    <mergeCell ref="C72:L72"/>
    <mergeCell ref="E74:K74"/>
    <mergeCell ref="C66:D66"/>
    <mergeCell ref="C68:D68"/>
    <mergeCell ref="E66:L66"/>
    <mergeCell ref="C40:C42"/>
    <mergeCell ref="C43:C45"/>
    <mergeCell ref="C46:C48"/>
    <mergeCell ref="C49:C51"/>
    <mergeCell ref="C78:D78"/>
    <mergeCell ref="C56:D56"/>
    <mergeCell ref="C59:D59"/>
    <mergeCell ref="C62:D62"/>
    <mergeCell ref="C75:D75"/>
    <mergeCell ref="C76:D76"/>
    <mergeCell ref="C77:D77"/>
    <mergeCell ref="C60:D60"/>
    <mergeCell ref="C30:L30"/>
    <mergeCell ref="C24:D24"/>
    <mergeCell ref="C4:D4"/>
    <mergeCell ref="E4:J4"/>
    <mergeCell ref="C6:D6"/>
    <mergeCell ref="E17:K17"/>
    <mergeCell ref="C19:D19"/>
    <mergeCell ref="C20:D20"/>
    <mergeCell ref="C21:D21"/>
    <mergeCell ref="C22:D22"/>
    <mergeCell ref="C23:D23"/>
    <mergeCell ref="F6:H6"/>
    <mergeCell ref="C101:D101"/>
    <mergeCell ref="C102:D102"/>
    <mergeCell ref="E101:L101"/>
    <mergeCell ref="E102:L102"/>
    <mergeCell ref="C98:D98"/>
    <mergeCell ref="E98:L98"/>
    <mergeCell ref="C99:D99"/>
    <mergeCell ref="E99:L99"/>
  </mergeCells>
  <dataValidations count="2">
    <dataValidation type="list" allowBlank="1" showInputMessage="1" showErrorMessage="1" sqref="E22:K22" xr:uid="{00000000-0002-0000-0000-000000000000}">
      <formula1>$G$7:$G$10</formula1>
    </dataValidation>
    <dataValidation type="list" allowBlank="1" showInputMessage="1" showErrorMessage="1" sqref="L22" xr:uid="{00000000-0002-0000-0000-000001000000}">
      <formula1>#REF!</formula1>
    </dataValidation>
  </dataValidations>
  <pageMargins left="0.38958333333333334" right="0.20833333333333334" top="0.41555555555555557" bottom="0.74803149606299213" header="0.31496062992125984" footer="0.31496062992125984"/>
  <pageSetup paperSize="8" scale="87" fitToWidth="0"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E139"/>
  <sheetViews>
    <sheetView showGridLines="0" zoomScale="50" zoomScaleNormal="50" zoomScaleSheetLayoutView="55" zoomScalePageLayoutView="70" workbookViewId="0">
      <selection activeCell="F2" sqref="F2:K2"/>
    </sheetView>
  </sheetViews>
  <sheetFormatPr baseColWidth="10" defaultColWidth="11.140625" defaultRowHeight="17.100000000000001" customHeight="1" x14ac:dyDescent="0.25"/>
  <cols>
    <col min="1" max="1" width="20.85546875" style="3" customWidth="1"/>
    <col min="2" max="2" width="2.42578125" style="3" customWidth="1"/>
    <col min="3" max="3" width="44" style="3" customWidth="1"/>
    <col min="4" max="4" width="47.42578125" style="3" customWidth="1"/>
    <col min="5" max="5" width="34.5703125" style="3" customWidth="1"/>
    <col min="6" max="6" width="38" style="3" customWidth="1"/>
    <col min="7" max="11" width="34.5703125" style="3" customWidth="1"/>
    <col min="12" max="12" width="28.140625" style="3" customWidth="1"/>
    <col min="13" max="13" width="5.140625" style="3" customWidth="1"/>
    <col min="14" max="14" width="14.42578125" style="3" customWidth="1"/>
    <col min="15" max="15" width="34.5703125" style="3" customWidth="1"/>
    <col min="16" max="16" width="13.42578125" style="3" customWidth="1"/>
    <col min="17" max="17" width="34.5703125" style="3" customWidth="1"/>
    <col min="18" max="18" width="3.42578125" style="3" customWidth="1"/>
    <col min="19" max="23" width="11.140625" style="3"/>
    <col min="24" max="24" width="13.140625" style="4" customWidth="1"/>
    <col min="25" max="25" width="9.28515625" style="157" customWidth="1"/>
    <col min="26" max="26" width="12" style="4" customWidth="1"/>
    <col min="27" max="30" width="11.140625" style="4"/>
    <col min="31" max="16384" width="11.140625" style="3"/>
  </cols>
  <sheetData>
    <row r="1" spans="1:25" ht="17.100000000000001" customHeight="1" thickBot="1" x14ac:dyDescent="0.3">
      <c r="A1" s="1"/>
      <c r="B1" s="2"/>
      <c r="C1" s="2"/>
      <c r="D1" s="2"/>
      <c r="E1" s="2"/>
      <c r="F1" s="2"/>
      <c r="G1" s="2"/>
      <c r="H1" s="2"/>
      <c r="I1" s="2"/>
      <c r="J1" s="2"/>
      <c r="K1" s="2"/>
      <c r="L1" s="2"/>
      <c r="M1" s="1"/>
    </row>
    <row r="2" spans="1:25" ht="286.5" customHeight="1" thickBot="1" x14ac:dyDescent="0.3">
      <c r="A2" s="1"/>
      <c r="B2" s="5"/>
      <c r="C2" s="6"/>
      <c r="D2" s="6"/>
      <c r="E2" s="6"/>
      <c r="F2" s="283" t="s">
        <v>121</v>
      </c>
      <c r="G2" s="283"/>
      <c r="H2" s="283"/>
      <c r="I2" s="283"/>
      <c r="J2" s="283"/>
      <c r="K2" s="283"/>
      <c r="L2" s="6"/>
      <c r="M2" s="6"/>
      <c r="N2" s="6"/>
      <c r="O2" s="6"/>
      <c r="P2" s="6"/>
      <c r="Q2" s="6"/>
      <c r="R2" s="7"/>
    </row>
    <row r="3" spans="1:25" ht="33.200000000000003" customHeight="1" thickBot="1" x14ac:dyDescent="0.35">
      <c r="A3" s="1"/>
      <c r="B3" s="8"/>
      <c r="C3" s="9" t="s">
        <v>58</v>
      </c>
      <c r="D3" s="10"/>
      <c r="E3" s="10"/>
      <c r="F3" s="10"/>
      <c r="G3" s="10"/>
      <c r="H3" s="10"/>
      <c r="I3" s="10"/>
      <c r="J3" s="10"/>
      <c r="K3" s="10"/>
      <c r="L3" s="10"/>
      <c r="M3" s="10"/>
      <c r="N3" s="10"/>
      <c r="O3" s="10"/>
      <c r="P3" s="10"/>
      <c r="Q3" s="10"/>
      <c r="R3" s="11"/>
    </row>
    <row r="4" spans="1:25" ht="63.2" customHeight="1" thickBot="1" x14ac:dyDescent="0.35">
      <c r="A4" s="1"/>
      <c r="B4" s="12"/>
      <c r="C4" s="233" t="s">
        <v>0</v>
      </c>
      <c r="D4" s="234"/>
      <c r="E4" s="235"/>
      <c r="F4" s="236"/>
      <c r="G4" s="236"/>
      <c r="H4" s="236"/>
      <c r="I4" s="236"/>
      <c r="J4" s="237"/>
      <c r="K4" s="13"/>
      <c r="L4" s="14"/>
      <c r="M4" s="15"/>
      <c r="N4" s="15"/>
      <c r="O4" s="15"/>
      <c r="P4" s="15"/>
      <c r="Q4" s="15"/>
      <c r="R4" s="16"/>
    </row>
    <row r="5" spans="1:25" ht="13.7" customHeight="1" thickBot="1" x14ac:dyDescent="0.35">
      <c r="A5" s="17"/>
      <c r="B5" s="18"/>
      <c r="C5" s="14"/>
      <c r="D5" s="14"/>
      <c r="E5" s="14"/>
      <c r="F5" s="14"/>
      <c r="G5" s="14"/>
      <c r="H5" s="19"/>
      <c r="I5" s="19"/>
      <c r="J5" s="19"/>
      <c r="K5" s="19"/>
      <c r="L5" s="19"/>
      <c r="M5" s="15"/>
      <c r="N5" s="15"/>
      <c r="O5" s="15"/>
      <c r="P5" s="15"/>
      <c r="Q5" s="15"/>
      <c r="R5" s="16"/>
      <c r="U5" s="20"/>
      <c r="Y5" s="158"/>
    </row>
    <row r="6" spans="1:25" ht="40.700000000000003" customHeight="1" thickBot="1" x14ac:dyDescent="0.35">
      <c r="A6" s="17"/>
      <c r="B6" s="18"/>
      <c r="C6" s="233" t="s">
        <v>1</v>
      </c>
      <c r="D6" s="234"/>
      <c r="E6" s="21"/>
      <c r="F6" s="245" t="s">
        <v>2</v>
      </c>
      <c r="G6" s="246"/>
      <c r="H6" s="247"/>
      <c r="I6" s="22"/>
      <c r="J6" s="22"/>
      <c r="K6" s="22"/>
      <c r="L6" s="22"/>
      <c r="M6" s="15"/>
      <c r="N6" s="15"/>
      <c r="O6" s="15"/>
      <c r="P6" s="15"/>
      <c r="Q6" s="15"/>
      <c r="R6" s="16"/>
      <c r="U6" s="20"/>
      <c r="Y6" s="158"/>
    </row>
    <row r="7" spans="1:25" ht="24.95" customHeight="1" x14ac:dyDescent="0.35">
      <c r="A7" s="17"/>
      <c r="B7" s="18"/>
      <c r="C7" s="23" t="s">
        <v>3</v>
      </c>
      <c r="D7" s="24"/>
      <c r="E7" s="21"/>
      <c r="F7" s="25" t="s">
        <v>4</v>
      </c>
      <c r="G7" s="166" t="s">
        <v>5</v>
      </c>
      <c r="H7" s="163"/>
      <c r="I7" s="22"/>
      <c r="J7" s="162"/>
      <c r="K7" s="22"/>
      <c r="L7" s="22"/>
      <c r="M7" s="15"/>
      <c r="N7" s="15"/>
      <c r="O7" s="15"/>
      <c r="P7" s="15"/>
      <c r="Q7" s="15"/>
      <c r="R7" s="16"/>
      <c r="U7" s="20"/>
      <c r="Y7" s="158"/>
    </row>
    <row r="8" spans="1:25" ht="22.15" customHeight="1" x14ac:dyDescent="0.35">
      <c r="B8" s="26"/>
      <c r="C8" s="23" t="s">
        <v>6</v>
      </c>
      <c r="D8" s="24"/>
      <c r="E8" s="27"/>
      <c r="F8" s="28" t="s">
        <v>7</v>
      </c>
      <c r="G8" s="163" t="s">
        <v>68</v>
      </c>
      <c r="H8" s="163"/>
      <c r="K8" s="27"/>
      <c r="L8" s="27"/>
      <c r="M8" s="15"/>
      <c r="N8" s="15"/>
      <c r="O8" s="15"/>
      <c r="P8" s="15"/>
      <c r="Q8" s="15"/>
      <c r="R8" s="29"/>
      <c r="Y8" s="158"/>
    </row>
    <row r="9" spans="1:25" ht="22.15" customHeight="1" x14ac:dyDescent="0.35">
      <c r="B9" s="26"/>
      <c r="C9" s="23" t="s">
        <v>8</v>
      </c>
      <c r="D9" s="24"/>
      <c r="E9" s="27"/>
      <c r="F9" s="28" t="s">
        <v>69</v>
      </c>
      <c r="G9" s="166" t="s">
        <v>67</v>
      </c>
      <c r="H9" s="163"/>
      <c r="K9" s="27"/>
      <c r="L9" s="27"/>
      <c r="M9" s="15"/>
      <c r="N9" s="15"/>
      <c r="O9" s="15"/>
      <c r="P9" s="15"/>
      <c r="Q9" s="15"/>
      <c r="R9" s="29"/>
      <c r="Y9" s="158"/>
    </row>
    <row r="10" spans="1:25" ht="22.15" customHeight="1" thickBot="1" x14ac:dyDescent="0.4">
      <c r="B10" s="26"/>
      <c r="C10" s="23" t="s">
        <v>9</v>
      </c>
      <c r="D10" s="24"/>
      <c r="E10" s="27"/>
      <c r="F10" s="30" t="s">
        <v>10</v>
      </c>
      <c r="G10" s="164" t="s">
        <v>61</v>
      </c>
      <c r="H10" s="165"/>
      <c r="K10" s="27"/>
      <c r="L10" s="27"/>
      <c r="M10" s="15"/>
      <c r="N10" s="15"/>
      <c r="O10" s="15"/>
      <c r="P10" s="15"/>
      <c r="Q10" s="15"/>
      <c r="R10" s="29"/>
      <c r="Y10" s="158"/>
    </row>
    <row r="11" spans="1:25" ht="22.15" customHeight="1" x14ac:dyDescent="0.3">
      <c r="B11" s="26"/>
      <c r="C11" s="23" t="s">
        <v>11</v>
      </c>
      <c r="D11" s="24"/>
      <c r="E11" s="27"/>
      <c r="H11" s="27"/>
      <c r="K11" s="27"/>
      <c r="L11" s="27"/>
      <c r="M11" s="15"/>
      <c r="N11" s="15"/>
      <c r="O11" s="15"/>
      <c r="P11" s="15"/>
      <c r="Q11" s="15"/>
      <c r="R11" s="29"/>
      <c r="Y11" s="158"/>
    </row>
    <row r="12" spans="1:25" ht="22.15" customHeight="1" x14ac:dyDescent="0.3">
      <c r="B12" s="26"/>
      <c r="C12" s="23" t="s">
        <v>12</v>
      </c>
      <c r="D12" s="24"/>
      <c r="E12" s="27"/>
      <c r="H12" s="27"/>
      <c r="I12" s="27"/>
      <c r="J12" s="27"/>
      <c r="K12" s="27"/>
      <c r="L12" s="27"/>
      <c r="M12" s="15"/>
      <c r="N12" s="15"/>
      <c r="O12" s="15"/>
      <c r="P12" s="15"/>
      <c r="Q12" s="15"/>
      <c r="R12" s="29"/>
      <c r="Y12" s="158"/>
    </row>
    <row r="13" spans="1:25" ht="22.15" customHeight="1" x14ac:dyDescent="0.3">
      <c r="B13" s="26"/>
      <c r="C13" s="23" t="s">
        <v>13</v>
      </c>
      <c r="D13" s="24"/>
      <c r="E13" s="27"/>
      <c r="F13" s="27"/>
      <c r="G13" s="27"/>
      <c r="H13" s="27"/>
      <c r="I13" s="27"/>
      <c r="J13" s="27"/>
      <c r="K13" s="27"/>
      <c r="L13" s="27"/>
      <c r="M13" s="15"/>
      <c r="N13" s="15"/>
      <c r="O13" s="15"/>
      <c r="P13" s="15"/>
      <c r="Q13" s="15"/>
      <c r="R13" s="29"/>
      <c r="Y13" s="158"/>
    </row>
    <row r="14" spans="1:25" ht="22.15" customHeight="1" x14ac:dyDescent="0.3">
      <c r="B14" s="26"/>
      <c r="C14" s="23" t="s">
        <v>14</v>
      </c>
      <c r="D14" s="24"/>
      <c r="E14" s="27"/>
      <c r="F14" s="27"/>
      <c r="G14" s="27"/>
      <c r="H14" s="27"/>
      <c r="I14" s="27"/>
      <c r="J14" s="27"/>
      <c r="K14" s="27"/>
      <c r="L14" s="27"/>
      <c r="M14" s="15"/>
      <c r="N14" s="15"/>
      <c r="O14" s="15"/>
      <c r="P14" s="15"/>
      <c r="Q14" s="15"/>
      <c r="R14" s="29"/>
      <c r="Y14" s="158"/>
    </row>
    <row r="15" spans="1:25" ht="22.15" customHeight="1" x14ac:dyDescent="0.3">
      <c r="B15" s="26"/>
      <c r="C15" s="23" t="s">
        <v>15</v>
      </c>
      <c r="D15" s="24"/>
      <c r="E15" s="27"/>
      <c r="F15" s="27"/>
      <c r="G15" s="27"/>
      <c r="H15" s="27"/>
      <c r="I15" s="27"/>
      <c r="J15" s="27"/>
      <c r="K15" s="27"/>
      <c r="L15" s="27"/>
      <c r="M15" s="15"/>
      <c r="N15" s="15"/>
      <c r="O15" s="15"/>
      <c r="P15" s="15"/>
      <c r="Q15" s="15"/>
      <c r="R15" s="29"/>
      <c r="Y15" s="158"/>
    </row>
    <row r="16" spans="1:25" ht="16.350000000000001" customHeight="1" thickBot="1" x14ac:dyDescent="0.35">
      <c r="B16" s="26"/>
      <c r="C16" s="31"/>
      <c r="D16" s="27"/>
      <c r="E16" s="27"/>
      <c r="F16" s="27"/>
      <c r="G16" s="27"/>
      <c r="H16" s="27"/>
      <c r="I16" s="27"/>
      <c r="J16" s="27"/>
      <c r="K16" s="27"/>
      <c r="L16" s="27"/>
      <c r="M16" s="15"/>
      <c r="N16" s="15"/>
      <c r="O16" s="15"/>
      <c r="P16" s="15"/>
      <c r="Q16" s="15"/>
      <c r="R16" s="29"/>
      <c r="Y16" s="158"/>
    </row>
    <row r="17" spans="2:31" s="15" customFormat="1" ht="41.45" customHeight="1" thickBot="1" x14ac:dyDescent="0.35">
      <c r="B17" s="32"/>
      <c r="E17" s="238" t="s">
        <v>16</v>
      </c>
      <c r="F17" s="239"/>
      <c r="G17" s="239"/>
      <c r="H17" s="239"/>
      <c r="I17" s="239"/>
      <c r="J17" s="239"/>
      <c r="K17" s="240"/>
      <c r="R17" s="33"/>
      <c r="X17" s="34"/>
      <c r="Y17" s="35"/>
      <c r="Z17" s="34"/>
      <c r="AA17" s="34"/>
      <c r="AB17" s="34"/>
      <c r="AC17" s="34"/>
      <c r="AD17" s="34"/>
      <c r="AE17" s="34"/>
    </row>
    <row r="18" spans="2:31" s="15" customFormat="1" ht="53.25" customHeight="1" thickBot="1" x14ac:dyDescent="0.35">
      <c r="B18" s="32"/>
      <c r="C18" s="36">
        <f>E4</f>
        <v>0</v>
      </c>
      <c r="D18" s="37"/>
      <c r="E18" s="38" t="s">
        <v>17</v>
      </c>
      <c r="F18" s="39" t="s">
        <v>18</v>
      </c>
      <c r="G18" s="39" t="s">
        <v>19</v>
      </c>
      <c r="H18" s="39" t="s">
        <v>20</v>
      </c>
      <c r="I18" s="39" t="s">
        <v>21</v>
      </c>
      <c r="J18" s="39" t="s">
        <v>20</v>
      </c>
      <c r="K18" s="40" t="s">
        <v>21</v>
      </c>
      <c r="L18" s="41"/>
      <c r="R18" s="33"/>
      <c r="S18" s="42"/>
      <c r="X18" s="34"/>
      <c r="Y18" s="161"/>
      <c r="Z18" s="34"/>
      <c r="AA18" s="34"/>
      <c r="AB18" s="34"/>
      <c r="AC18" s="34"/>
      <c r="AD18" s="34"/>
      <c r="AE18" s="34"/>
    </row>
    <row r="19" spans="2:31" s="15" customFormat="1" ht="42.6" customHeight="1" x14ac:dyDescent="0.3">
      <c r="B19" s="32"/>
      <c r="C19" s="241" t="s">
        <v>22</v>
      </c>
      <c r="D19" s="242"/>
      <c r="E19" s="43" t="s">
        <v>23</v>
      </c>
      <c r="F19" s="44"/>
      <c r="G19" s="44"/>
      <c r="H19" s="44"/>
      <c r="I19" s="44"/>
      <c r="J19" s="44"/>
      <c r="K19" s="45"/>
      <c r="L19" s="46"/>
      <c r="M19" s="47"/>
      <c r="O19" s="48"/>
      <c r="R19" s="33"/>
      <c r="X19" s="34"/>
      <c r="Y19" s="161"/>
      <c r="Z19" s="34"/>
      <c r="AA19" s="34"/>
      <c r="AB19" s="34"/>
      <c r="AC19" s="34"/>
      <c r="AD19" s="34"/>
      <c r="AE19" s="34"/>
    </row>
    <row r="20" spans="2:31" s="15" customFormat="1" ht="42.6" customHeight="1" x14ac:dyDescent="0.3">
      <c r="B20" s="32"/>
      <c r="C20" s="231" t="s">
        <v>24</v>
      </c>
      <c r="D20" s="232"/>
      <c r="E20" s="43" t="s">
        <v>25</v>
      </c>
      <c r="F20" s="44"/>
      <c r="G20" s="44"/>
      <c r="H20" s="44"/>
      <c r="I20" s="44"/>
      <c r="J20" s="44"/>
      <c r="K20" s="45"/>
      <c r="L20" s="46"/>
      <c r="M20" s="47"/>
      <c r="O20" s="48"/>
      <c r="R20" s="33"/>
      <c r="X20" s="34"/>
      <c r="Y20" s="161"/>
      <c r="Z20" s="34"/>
      <c r="AA20" s="34"/>
      <c r="AB20" s="34"/>
      <c r="AC20" s="34"/>
      <c r="AD20" s="34"/>
      <c r="AE20" s="34"/>
    </row>
    <row r="21" spans="2:31" s="15" customFormat="1" ht="42.6" customHeight="1" x14ac:dyDescent="0.25">
      <c r="B21" s="32"/>
      <c r="C21" s="231" t="s">
        <v>26</v>
      </c>
      <c r="D21" s="232"/>
      <c r="E21" s="43">
        <v>10</v>
      </c>
      <c r="F21" s="44"/>
      <c r="G21" s="44"/>
      <c r="H21" s="44"/>
      <c r="I21" s="44"/>
      <c r="J21" s="44"/>
      <c r="K21" s="45"/>
      <c r="L21" s="46"/>
      <c r="M21" s="47"/>
      <c r="O21" s="48"/>
      <c r="R21" s="33"/>
      <c r="X21" s="34"/>
      <c r="Y21" s="34"/>
      <c r="Z21" s="34"/>
      <c r="AA21" s="34"/>
      <c r="AB21" s="34"/>
      <c r="AC21" s="34"/>
      <c r="AD21" s="34"/>
    </row>
    <row r="22" spans="2:31" s="15" customFormat="1" ht="64.5" customHeight="1" x14ac:dyDescent="0.25">
      <c r="B22" s="32"/>
      <c r="C22" s="243" t="s">
        <v>27</v>
      </c>
      <c r="D22" s="244"/>
      <c r="E22" s="49" t="s">
        <v>59</v>
      </c>
      <c r="F22" s="44"/>
      <c r="G22" s="44"/>
      <c r="H22" s="44"/>
      <c r="I22" s="44"/>
      <c r="J22" s="44"/>
      <c r="K22" s="45"/>
      <c r="L22" s="46"/>
      <c r="M22" s="47"/>
      <c r="O22" s="48"/>
      <c r="R22" s="33"/>
      <c r="X22" s="34"/>
      <c r="Y22" s="159"/>
      <c r="Z22" s="34"/>
      <c r="AA22" s="34"/>
      <c r="AB22" s="34"/>
      <c r="AC22" s="34"/>
      <c r="AD22" s="34"/>
    </row>
    <row r="23" spans="2:31" s="15" customFormat="1" ht="42.6" customHeight="1" x14ac:dyDescent="0.25">
      <c r="B23" s="32"/>
      <c r="C23" s="231" t="s">
        <v>28</v>
      </c>
      <c r="D23" s="232"/>
      <c r="E23" s="43" t="s">
        <v>29</v>
      </c>
      <c r="F23" s="44"/>
      <c r="G23" s="44"/>
      <c r="H23" s="44"/>
      <c r="I23" s="44"/>
      <c r="J23" s="44"/>
      <c r="K23" s="45"/>
      <c r="L23" s="46"/>
      <c r="M23" s="47"/>
      <c r="O23" s="48"/>
      <c r="R23" s="33"/>
      <c r="X23" s="34"/>
      <c r="Y23" s="159"/>
      <c r="Z23" s="34"/>
      <c r="AA23" s="34"/>
      <c r="AB23" s="34"/>
      <c r="AC23" s="34"/>
      <c r="AD23" s="34"/>
    </row>
    <row r="24" spans="2:31" s="15" customFormat="1" ht="42.6" customHeight="1" x14ac:dyDescent="0.25">
      <c r="B24" s="32"/>
      <c r="C24" s="231" t="s">
        <v>30</v>
      </c>
      <c r="D24" s="232"/>
      <c r="E24" s="43" t="s">
        <v>31</v>
      </c>
      <c r="F24" s="44"/>
      <c r="G24" s="44"/>
      <c r="H24" s="44"/>
      <c r="I24" s="44"/>
      <c r="J24" s="44"/>
      <c r="K24" s="45"/>
      <c r="L24" s="46"/>
      <c r="M24" s="47"/>
      <c r="O24" s="48"/>
      <c r="R24" s="33"/>
      <c r="X24" s="34"/>
      <c r="Y24" s="159"/>
      <c r="Z24" s="34"/>
      <c r="AA24" s="34"/>
      <c r="AB24" s="34"/>
      <c r="AC24" s="34"/>
      <c r="AD24" s="34"/>
    </row>
    <row r="25" spans="2:31" s="15" customFormat="1" ht="42.6" customHeight="1" x14ac:dyDescent="0.25">
      <c r="B25" s="32"/>
      <c r="C25" s="243" t="s">
        <v>32</v>
      </c>
      <c r="D25" s="244"/>
      <c r="E25" s="50" t="s">
        <v>33</v>
      </c>
      <c r="F25" s="51"/>
      <c r="G25" s="51"/>
      <c r="H25" s="51"/>
      <c r="I25" s="51"/>
      <c r="J25" s="51"/>
      <c r="K25" s="52"/>
      <c r="L25" s="46"/>
      <c r="M25" s="47"/>
      <c r="O25" s="48"/>
      <c r="R25" s="33"/>
      <c r="X25" s="34"/>
      <c r="Y25" s="159"/>
      <c r="Z25" s="34"/>
      <c r="AA25" s="34"/>
      <c r="AB25" s="34"/>
      <c r="AC25" s="34"/>
      <c r="AD25" s="34"/>
    </row>
    <row r="26" spans="2:31" s="15" customFormat="1" ht="42.6" customHeight="1" thickBot="1" x14ac:dyDescent="0.3">
      <c r="B26" s="32"/>
      <c r="C26" s="286" t="s">
        <v>34</v>
      </c>
      <c r="D26" s="287"/>
      <c r="E26" s="53">
        <v>0</v>
      </c>
      <c r="F26" s="54"/>
      <c r="G26" s="54"/>
      <c r="H26" s="54"/>
      <c r="I26" s="54"/>
      <c r="J26" s="54"/>
      <c r="K26" s="55"/>
      <c r="L26" s="56"/>
      <c r="M26" s="57"/>
      <c r="O26" s="58"/>
      <c r="R26" s="33"/>
      <c r="X26" s="34"/>
      <c r="Y26" s="159"/>
      <c r="Z26" s="34"/>
      <c r="AA26" s="34"/>
      <c r="AB26" s="34"/>
      <c r="AC26" s="34"/>
      <c r="AD26" s="34"/>
    </row>
    <row r="27" spans="2:31" s="15" customFormat="1" ht="46.35" customHeight="1" thickBot="1" x14ac:dyDescent="0.3">
      <c r="B27" s="32"/>
      <c r="C27" s="288"/>
      <c r="D27" s="288"/>
      <c r="E27" s="59"/>
      <c r="F27" s="59"/>
      <c r="G27" s="59"/>
      <c r="H27" s="60"/>
      <c r="I27" s="60"/>
      <c r="J27" s="61"/>
      <c r="K27" s="61"/>
      <c r="L27" s="61"/>
      <c r="M27" s="61"/>
      <c r="R27" s="33"/>
      <c r="X27" s="34"/>
      <c r="Y27" s="159"/>
      <c r="Z27" s="34"/>
      <c r="AA27" s="34"/>
      <c r="AB27" s="34"/>
      <c r="AC27" s="34"/>
      <c r="AD27" s="34"/>
    </row>
    <row r="28" spans="2:31" s="15" customFormat="1" ht="33.950000000000003" customHeight="1" thickBot="1" x14ac:dyDescent="0.3">
      <c r="B28" s="32"/>
      <c r="C28" s="196"/>
      <c r="D28" s="196"/>
      <c r="E28" s="238" t="s">
        <v>35</v>
      </c>
      <c r="F28" s="239"/>
      <c r="G28" s="239"/>
      <c r="H28" s="239"/>
      <c r="I28" s="239"/>
      <c r="J28" s="239"/>
      <c r="K28" s="240"/>
      <c r="L28" s="61"/>
      <c r="M28" s="61"/>
      <c r="R28" s="33"/>
      <c r="X28" s="34"/>
      <c r="Y28" s="159"/>
      <c r="Z28" s="34"/>
      <c r="AA28" s="34"/>
      <c r="AB28" s="34"/>
      <c r="AC28" s="34"/>
      <c r="AD28" s="34"/>
    </row>
    <row r="29" spans="2:31" s="15" customFormat="1" ht="48.2" customHeight="1" thickBot="1" x14ac:dyDescent="0.3">
      <c r="B29" s="32"/>
      <c r="C29" s="196"/>
      <c r="D29" s="196"/>
      <c r="E29" s="63" t="s">
        <v>17</v>
      </c>
      <c r="F29" s="64" t="s">
        <v>18</v>
      </c>
      <c r="G29" s="64" t="s">
        <v>19</v>
      </c>
      <c r="H29" s="64" t="s">
        <v>20</v>
      </c>
      <c r="I29" s="64" t="s">
        <v>21</v>
      </c>
      <c r="J29" s="64" t="s">
        <v>20</v>
      </c>
      <c r="K29" s="65" t="s">
        <v>36</v>
      </c>
      <c r="L29" s="66" t="s">
        <v>37</v>
      </c>
      <c r="M29" s="61"/>
      <c r="N29" s="67"/>
      <c r="O29" s="68"/>
      <c r="P29" s="68"/>
      <c r="Q29" s="69"/>
      <c r="R29" s="33"/>
      <c r="X29" s="34"/>
      <c r="Y29" s="159"/>
      <c r="Z29" s="34"/>
      <c r="AA29" s="34"/>
      <c r="AB29" s="34"/>
      <c r="AC29" s="34"/>
      <c r="AD29" s="34"/>
    </row>
    <row r="30" spans="2:31" s="15" customFormat="1" ht="48.2" customHeight="1" thickBot="1" x14ac:dyDescent="0.3">
      <c r="B30" s="32"/>
      <c r="C30" s="230" t="s">
        <v>87</v>
      </c>
      <c r="D30" s="230"/>
      <c r="E30" s="230"/>
      <c r="F30" s="230"/>
      <c r="G30" s="230"/>
      <c r="H30" s="230"/>
      <c r="I30" s="230"/>
      <c r="J30" s="230"/>
      <c r="K30" s="230"/>
      <c r="L30" s="230"/>
      <c r="M30" s="61"/>
      <c r="N30" s="67"/>
      <c r="O30" s="68"/>
      <c r="P30" s="68"/>
      <c r="Q30" s="69"/>
      <c r="R30" s="33"/>
      <c r="X30" s="34"/>
      <c r="Y30" s="159"/>
      <c r="Z30" s="34"/>
      <c r="AA30" s="34"/>
      <c r="AB30" s="34"/>
      <c r="AC30" s="34"/>
      <c r="AD30" s="34"/>
    </row>
    <row r="31" spans="2:31" s="15" customFormat="1" ht="54.75" hidden="1" customHeight="1" x14ac:dyDescent="0.25">
      <c r="B31" s="32"/>
      <c r="C31" s="251"/>
      <c r="D31" s="70" t="s">
        <v>38</v>
      </c>
      <c r="E31" s="71"/>
      <c r="F31" s="71"/>
      <c r="G31" s="71"/>
      <c r="H31" s="71"/>
      <c r="I31" s="71"/>
      <c r="J31" s="71"/>
      <c r="K31" s="72"/>
      <c r="L31" s="172">
        <f>SUM(E31:K31)</f>
        <v>0</v>
      </c>
      <c r="M31" s="73"/>
      <c r="N31" s="74"/>
      <c r="O31" s="195"/>
      <c r="P31" s="195"/>
      <c r="Q31" s="74"/>
      <c r="R31" s="33"/>
      <c r="X31" s="34"/>
      <c r="Y31" s="159"/>
      <c r="Z31" s="34"/>
      <c r="AA31" s="34"/>
      <c r="AB31" s="34"/>
      <c r="AC31" s="34"/>
      <c r="AD31" s="34"/>
    </row>
    <row r="32" spans="2:31" s="15" customFormat="1" ht="60" hidden="1" customHeight="1" x14ac:dyDescent="0.25">
      <c r="B32" s="32"/>
      <c r="C32" s="249"/>
      <c r="D32" s="76" t="s">
        <v>39</v>
      </c>
      <c r="E32" s="77"/>
      <c r="F32" s="77"/>
      <c r="G32" s="77"/>
      <c r="H32" s="77"/>
      <c r="I32" s="77"/>
      <c r="J32" s="77"/>
      <c r="K32" s="78"/>
      <c r="L32" s="173">
        <f>SUM(E32:K32)</f>
        <v>0</v>
      </c>
      <c r="M32" s="73"/>
      <c r="N32" s="74"/>
      <c r="O32" s="195"/>
      <c r="P32" s="195"/>
      <c r="Q32" s="74"/>
      <c r="R32" s="33"/>
      <c r="X32" s="34"/>
      <c r="Y32" s="159"/>
      <c r="Z32" s="34"/>
      <c r="AA32" s="34"/>
      <c r="AB32" s="34"/>
      <c r="AC32" s="34"/>
      <c r="AD32" s="34"/>
    </row>
    <row r="33" spans="2:30" s="15" customFormat="1" ht="43.5" hidden="1" customHeight="1" thickBot="1" x14ac:dyDescent="0.3">
      <c r="B33" s="32"/>
      <c r="C33" s="250"/>
      <c r="D33" s="79" t="s">
        <v>37</v>
      </c>
      <c r="E33" s="154">
        <f>E31*E26+E32*E26</f>
        <v>0</v>
      </c>
      <c r="F33" s="154">
        <f>F31*F26+F32*F26</f>
        <v>0</v>
      </c>
      <c r="G33" s="154">
        <f t="shared" ref="G33:K33" si="0">G31*G26+G32*G26</f>
        <v>0</v>
      </c>
      <c r="H33" s="154">
        <f t="shared" si="0"/>
        <v>0</v>
      </c>
      <c r="I33" s="154">
        <f t="shared" si="0"/>
        <v>0</v>
      </c>
      <c r="J33" s="154">
        <f t="shared" si="0"/>
        <v>0</v>
      </c>
      <c r="K33" s="155">
        <f t="shared" si="0"/>
        <v>0</v>
      </c>
      <c r="L33" s="174">
        <f>SUM(E33:K33)</f>
        <v>0</v>
      </c>
      <c r="M33" s="73"/>
      <c r="N33" s="80"/>
      <c r="O33" s="81"/>
      <c r="P33" s="82"/>
      <c r="Q33" s="83"/>
      <c r="R33" s="33"/>
      <c r="X33" s="34"/>
      <c r="Y33" s="159"/>
      <c r="Z33" s="34"/>
      <c r="AA33" s="34"/>
      <c r="AB33" s="34"/>
      <c r="AC33" s="34"/>
      <c r="AD33" s="34"/>
    </row>
    <row r="34" spans="2:30" s="15" customFormat="1" ht="48.75" hidden="1" customHeight="1" x14ac:dyDescent="0.25">
      <c r="B34" s="32"/>
      <c r="C34" s="251"/>
      <c r="D34" s="70" t="s">
        <v>38</v>
      </c>
      <c r="E34" s="71"/>
      <c r="F34" s="71"/>
      <c r="G34" s="71"/>
      <c r="H34" s="71"/>
      <c r="I34" s="71"/>
      <c r="J34" s="71"/>
      <c r="K34" s="71"/>
      <c r="L34" s="175">
        <f>SUM(E34:K34)</f>
        <v>0</v>
      </c>
      <c r="M34" s="73"/>
      <c r="N34" s="74"/>
      <c r="O34" s="195"/>
      <c r="P34" s="195"/>
      <c r="Q34" s="74"/>
      <c r="R34" s="33"/>
      <c r="X34" s="34"/>
      <c r="Y34" s="159"/>
      <c r="Z34" s="34"/>
      <c r="AA34" s="34"/>
      <c r="AB34" s="34"/>
      <c r="AC34" s="34"/>
      <c r="AD34" s="34"/>
    </row>
    <row r="35" spans="2:30" s="15" customFormat="1" ht="45.75" hidden="1" customHeight="1" x14ac:dyDescent="0.25">
      <c r="B35" s="32"/>
      <c r="C35" s="249"/>
      <c r="D35" s="76" t="s">
        <v>39</v>
      </c>
      <c r="E35" s="77"/>
      <c r="F35" s="77"/>
      <c r="G35" s="77"/>
      <c r="H35" s="77"/>
      <c r="I35" s="77"/>
      <c r="J35" s="77"/>
      <c r="K35" s="77"/>
      <c r="L35" s="173">
        <f t="shared" ref="L35:L48" si="1">SUM(E35:K35)</f>
        <v>0</v>
      </c>
      <c r="M35" s="73"/>
      <c r="N35" s="74"/>
      <c r="O35" s="195"/>
      <c r="P35" s="195"/>
      <c r="Q35" s="74"/>
      <c r="R35" s="33"/>
      <c r="X35" s="34"/>
      <c r="Y35" s="159"/>
      <c r="Z35" s="34"/>
      <c r="AA35" s="34"/>
      <c r="AB35" s="34"/>
      <c r="AC35" s="34"/>
      <c r="AD35" s="34"/>
    </row>
    <row r="36" spans="2:30" s="15" customFormat="1" ht="47.25" hidden="1" customHeight="1" thickBot="1" x14ac:dyDescent="0.3">
      <c r="B36" s="32"/>
      <c r="C36" s="250"/>
      <c r="D36" s="79" t="s">
        <v>37</v>
      </c>
      <c r="E36" s="154">
        <f>E34*E26+E35*E26</f>
        <v>0</v>
      </c>
      <c r="F36" s="154">
        <f t="shared" ref="F36:K36" si="2">F34*F26+F35*F26</f>
        <v>0</v>
      </c>
      <c r="G36" s="154">
        <f t="shared" si="2"/>
        <v>0</v>
      </c>
      <c r="H36" s="154">
        <f t="shared" si="2"/>
        <v>0</v>
      </c>
      <c r="I36" s="154">
        <f t="shared" si="2"/>
        <v>0</v>
      </c>
      <c r="J36" s="154">
        <f t="shared" si="2"/>
        <v>0</v>
      </c>
      <c r="K36" s="155">
        <f t="shared" si="2"/>
        <v>0</v>
      </c>
      <c r="L36" s="174">
        <f t="shared" si="1"/>
        <v>0</v>
      </c>
      <c r="M36" s="73"/>
      <c r="N36" s="80"/>
      <c r="O36" s="81"/>
      <c r="P36" s="82"/>
      <c r="Q36" s="83"/>
      <c r="R36" s="33"/>
      <c r="X36" s="34"/>
      <c r="Y36" s="159"/>
      <c r="Z36" s="34"/>
      <c r="AA36" s="34"/>
      <c r="AB36" s="34"/>
      <c r="AC36" s="34"/>
      <c r="AD36" s="34"/>
    </row>
    <row r="37" spans="2:30" s="15" customFormat="1" ht="58.5" customHeight="1" x14ac:dyDescent="0.25">
      <c r="B37" s="32"/>
      <c r="C37" s="251" t="s">
        <v>84</v>
      </c>
      <c r="D37" s="70" t="s">
        <v>38</v>
      </c>
      <c r="E37" s="71"/>
      <c r="F37" s="71"/>
      <c r="G37" s="71"/>
      <c r="H37" s="71"/>
      <c r="I37" s="71"/>
      <c r="J37" s="71"/>
      <c r="K37" s="71"/>
      <c r="L37" s="175">
        <f t="shared" si="1"/>
        <v>0</v>
      </c>
      <c r="M37" s="73"/>
      <c r="N37" s="74"/>
      <c r="O37" s="195"/>
      <c r="P37" s="195"/>
      <c r="Q37" s="74"/>
      <c r="R37" s="33"/>
      <c r="X37" s="34"/>
      <c r="Y37" s="159"/>
      <c r="Z37" s="34"/>
      <c r="AA37" s="34"/>
      <c r="AB37" s="34"/>
      <c r="AC37" s="34"/>
      <c r="AD37" s="34"/>
    </row>
    <row r="38" spans="2:30" s="15" customFormat="1" ht="49.5" customHeight="1" x14ac:dyDescent="0.25">
      <c r="B38" s="32"/>
      <c r="C38" s="249"/>
      <c r="D38" s="76" t="s">
        <v>39</v>
      </c>
      <c r="E38" s="77"/>
      <c r="F38" s="77"/>
      <c r="G38" s="77"/>
      <c r="H38" s="77"/>
      <c r="I38" s="77"/>
      <c r="J38" s="77"/>
      <c r="K38" s="77"/>
      <c r="L38" s="173">
        <f t="shared" si="1"/>
        <v>0</v>
      </c>
      <c r="M38" s="73"/>
      <c r="N38" s="74"/>
      <c r="O38" s="195"/>
      <c r="P38" s="195"/>
      <c r="Q38" s="74"/>
      <c r="R38" s="33"/>
      <c r="X38" s="34"/>
      <c r="Y38" s="159"/>
      <c r="Z38" s="34"/>
      <c r="AA38" s="34"/>
      <c r="AB38" s="34"/>
      <c r="AC38" s="34"/>
      <c r="AD38" s="34"/>
    </row>
    <row r="39" spans="2:30" s="15" customFormat="1" ht="37.5" customHeight="1" thickBot="1" x14ac:dyDescent="0.3">
      <c r="B39" s="32"/>
      <c r="C39" s="250"/>
      <c r="D39" s="79" t="s">
        <v>37</v>
      </c>
      <c r="E39" s="154">
        <f t="shared" ref="E39:K39" si="3">E37*E26+E38*E26</f>
        <v>0</v>
      </c>
      <c r="F39" s="154">
        <f t="shared" si="3"/>
        <v>0</v>
      </c>
      <c r="G39" s="154">
        <f t="shared" si="3"/>
        <v>0</v>
      </c>
      <c r="H39" s="154">
        <f t="shared" si="3"/>
        <v>0</v>
      </c>
      <c r="I39" s="154">
        <f t="shared" si="3"/>
        <v>0</v>
      </c>
      <c r="J39" s="154">
        <f t="shared" si="3"/>
        <v>0</v>
      </c>
      <c r="K39" s="155">
        <f t="shared" si="3"/>
        <v>0</v>
      </c>
      <c r="L39" s="174">
        <f t="shared" si="1"/>
        <v>0</v>
      </c>
      <c r="M39" s="73"/>
      <c r="N39" s="80"/>
      <c r="O39" s="81"/>
      <c r="P39" s="82"/>
      <c r="Q39" s="83"/>
      <c r="R39" s="33"/>
      <c r="X39" s="34"/>
      <c r="Y39" s="159"/>
      <c r="Z39" s="34"/>
      <c r="AA39" s="34"/>
      <c r="AB39" s="34"/>
      <c r="AC39" s="34"/>
      <c r="AD39" s="34"/>
    </row>
    <row r="40" spans="2:30" s="15" customFormat="1" ht="34.5" customHeight="1" x14ac:dyDescent="0.25">
      <c r="B40" s="32"/>
      <c r="C40" s="248" t="s">
        <v>85</v>
      </c>
      <c r="D40" s="167" t="s">
        <v>38</v>
      </c>
      <c r="E40" s="71"/>
      <c r="F40" s="71"/>
      <c r="G40" s="71"/>
      <c r="H40" s="71"/>
      <c r="I40" s="71"/>
      <c r="J40" s="71"/>
      <c r="K40" s="71"/>
      <c r="L40" s="172">
        <f t="shared" si="1"/>
        <v>0</v>
      </c>
      <c r="M40" s="73"/>
      <c r="N40" s="74"/>
      <c r="O40" s="195"/>
      <c r="P40" s="195"/>
      <c r="Q40" s="74"/>
      <c r="R40" s="33"/>
      <c r="X40" s="34"/>
      <c r="Y40" s="159"/>
      <c r="Z40" s="34"/>
      <c r="AA40" s="34"/>
      <c r="AB40" s="34"/>
      <c r="AC40" s="34"/>
      <c r="AD40" s="34"/>
    </row>
    <row r="41" spans="2:30" s="15" customFormat="1" ht="34.5" customHeight="1" x14ac:dyDescent="0.25">
      <c r="B41" s="32"/>
      <c r="C41" s="249"/>
      <c r="D41" s="76" t="s">
        <v>39</v>
      </c>
      <c r="E41" s="77"/>
      <c r="F41" s="77"/>
      <c r="G41" s="77"/>
      <c r="H41" s="77"/>
      <c r="I41" s="77"/>
      <c r="J41" s="77"/>
      <c r="K41" s="77"/>
      <c r="L41" s="173">
        <f t="shared" si="1"/>
        <v>0</v>
      </c>
      <c r="M41" s="73"/>
      <c r="N41" s="74"/>
      <c r="O41" s="195"/>
      <c r="P41" s="195"/>
      <c r="Q41" s="74"/>
      <c r="R41" s="33"/>
      <c r="X41" s="34"/>
      <c r="Y41" s="159"/>
      <c r="Z41" s="34"/>
      <c r="AA41" s="34"/>
      <c r="AB41" s="34"/>
      <c r="AC41" s="34"/>
      <c r="AD41" s="34"/>
    </row>
    <row r="42" spans="2:30" s="15" customFormat="1" ht="34.5" customHeight="1" thickBot="1" x14ac:dyDescent="0.3">
      <c r="B42" s="32"/>
      <c r="C42" s="250"/>
      <c r="D42" s="79" t="s">
        <v>37</v>
      </c>
      <c r="E42" s="154">
        <f t="shared" ref="E42:K42" si="4">E40*E26+E41*E26</f>
        <v>0</v>
      </c>
      <c r="F42" s="154">
        <f t="shared" si="4"/>
        <v>0</v>
      </c>
      <c r="G42" s="154">
        <f t="shared" si="4"/>
        <v>0</v>
      </c>
      <c r="H42" s="154">
        <f t="shared" si="4"/>
        <v>0</v>
      </c>
      <c r="I42" s="154">
        <f t="shared" si="4"/>
        <v>0</v>
      </c>
      <c r="J42" s="154">
        <f t="shared" si="4"/>
        <v>0</v>
      </c>
      <c r="K42" s="155">
        <f t="shared" si="4"/>
        <v>0</v>
      </c>
      <c r="L42" s="174">
        <f t="shared" si="1"/>
        <v>0</v>
      </c>
      <c r="M42" s="73"/>
      <c r="N42" s="80"/>
      <c r="O42" s="81"/>
      <c r="P42" s="82"/>
      <c r="Q42" s="83"/>
      <c r="R42" s="33"/>
      <c r="T42" s="42"/>
      <c r="X42" s="34"/>
      <c r="Y42" s="159"/>
      <c r="Z42" s="34"/>
      <c r="AA42" s="34"/>
      <c r="AB42" s="34"/>
      <c r="AC42" s="34"/>
      <c r="AD42" s="34"/>
    </row>
    <row r="43" spans="2:30" s="15" customFormat="1" ht="34.5" customHeight="1" x14ac:dyDescent="0.25">
      <c r="B43" s="32"/>
      <c r="C43" s="251" t="s">
        <v>86</v>
      </c>
      <c r="D43" s="70" t="s">
        <v>38</v>
      </c>
      <c r="E43" s="71"/>
      <c r="F43" s="71"/>
      <c r="G43" s="71"/>
      <c r="H43" s="71"/>
      <c r="I43" s="71"/>
      <c r="J43" s="71"/>
      <c r="K43" s="71"/>
      <c r="L43" s="175">
        <f t="shared" si="1"/>
        <v>0</v>
      </c>
      <c r="M43" s="73"/>
      <c r="N43" s="74"/>
      <c r="O43" s="195"/>
      <c r="P43" s="195"/>
      <c r="Q43" s="74"/>
      <c r="R43" s="33"/>
      <c r="X43" s="34"/>
      <c r="Y43" s="159"/>
      <c r="Z43" s="34"/>
      <c r="AA43" s="34"/>
      <c r="AB43" s="34"/>
      <c r="AC43" s="34"/>
      <c r="AD43" s="34"/>
    </row>
    <row r="44" spans="2:30" s="15" customFormat="1" ht="34.5" customHeight="1" x14ac:dyDescent="0.25">
      <c r="B44" s="32"/>
      <c r="C44" s="249"/>
      <c r="D44" s="76" t="s">
        <v>39</v>
      </c>
      <c r="E44" s="77"/>
      <c r="F44" s="77"/>
      <c r="G44" s="77"/>
      <c r="H44" s="77"/>
      <c r="I44" s="77"/>
      <c r="J44" s="77"/>
      <c r="K44" s="77"/>
      <c r="L44" s="173">
        <f t="shared" si="1"/>
        <v>0</v>
      </c>
      <c r="M44" s="73"/>
      <c r="N44" s="74"/>
      <c r="O44" s="195"/>
      <c r="P44" s="195"/>
      <c r="Q44" s="74"/>
      <c r="R44" s="33"/>
      <c r="X44" s="34"/>
      <c r="Y44" s="159"/>
      <c r="Z44" s="34"/>
      <c r="AA44" s="34"/>
      <c r="AB44" s="34"/>
      <c r="AC44" s="34"/>
      <c r="AD44" s="34"/>
    </row>
    <row r="45" spans="2:30" s="15" customFormat="1" ht="34.5" customHeight="1" thickBot="1" x14ac:dyDescent="0.3">
      <c r="B45" s="32"/>
      <c r="C45" s="250"/>
      <c r="D45" s="79" t="s">
        <v>37</v>
      </c>
      <c r="E45" s="154">
        <f t="shared" ref="E45:K45" si="5">E43*E26+E44*E26</f>
        <v>0</v>
      </c>
      <c r="F45" s="154">
        <f t="shared" si="5"/>
        <v>0</v>
      </c>
      <c r="G45" s="154">
        <f t="shared" si="5"/>
        <v>0</v>
      </c>
      <c r="H45" s="154">
        <f t="shared" si="5"/>
        <v>0</v>
      </c>
      <c r="I45" s="154">
        <f t="shared" si="5"/>
        <v>0</v>
      </c>
      <c r="J45" s="154">
        <f t="shared" si="5"/>
        <v>0</v>
      </c>
      <c r="K45" s="155">
        <f t="shared" si="5"/>
        <v>0</v>
      </c>
      <c r="L45" s="174">
        <f>SUM(E45:K45)</f>
        <v>0</v>
      </c>
      <c r="M45" s="73"/>
      <c r="N45" s="80"/>
      <c r="O45" s="81"/>
      <c r="P45" s="82"/>
      <c r="Q45" s="83"/>
      <c r="R45" s="33"/>
      <c r="X45" s="34"/>
      <c r="Y45" s="159"/>
      <c r="Z45" s="34"/>
      <c r="AA45" s="34"/>
      <c r="AB45" s="34"/>
      <c r="AC45" s="34"/>
      <c r="AD45" s="34"/>
    </row>
    <row r="46" spans="2:30" s="15" customFormat="1" ht="34.5" hidden="1" customHeight="1" x14ac:dyDescent="0.25">
      <c r="B46" s="32"/>
      <c r="C46" s="251"/>
      <c r="D46" s="70" t="s">
        <v>38</v>
      </c>
      <c r="E46" s="71"/>
      <c r="F46" s="71"/>
      <c r="G46" s="71"/>
      <c r="H46" s="71"/>
      <c r="I46" s="71"/>
      <c r="J46" s="71"/>
      <c r="K46" s="71"/>
      <c r="L46" s="175">
        <f t="shared" si="1"/>
        <v>0</v>
      </c>
      <c r="M46" s="73"/>
      <c r="N46" s="74"/>
      <c r="O46" s="195"/>
      <c r="P46" s="195"/>
      <c r="Q46" s="74"/>
      <c r="R46" s="33"/>
      <c r="X46" s="34"/>
      <c r="Y46" s="159"/>
      <c r="Z46" s="34"/>
      <c r="AA46" s="34"/>
      <c r="AB46" s="34"/>
      <c r="AC46" s="34"/>
      <c r="AD46" s="34"/>
    </row>
    <row r="47" spans="2:30" s="15" customFormat="1" ht="34.5" hidden="1" customHeight="1" x14ac:dyDescent="0.25">
      <c r="B47" s="32"/>
      <c r="C47" s="249"/>
      <c r="D47" s="76" t="s">
        <v>39</v>
      </c>
      <c r="E47" s="77"/>
      <c r="F47" s="77"/>
      <c r="G47" s="77"/>
      <c r="H47" s="77"/>
      <c r="I47" s="77"/>
      <c r="J47" s="77"/>
      <c r="K47" s="77"/>
      <c r="L47" s="173">
        <f t="shared" si="1"/>
        <v>0</v>
      </c>
      <c r="M47" s="73"/>
      <c r="N47" s="74"/>
      <c r="O47" s="195"/>
      <c r="P47" s="195"/>
      <c r="Q47" s="74"/>
      <c r="R47" s="33"/>
      <c r="X47" s="34"/>
      <c r="Y47" s="159"/>
      <c r="Z47" s="34"/>
      <c r="AA47" s="34"/>
      <c r="AB47" s="34"/>
      <c r="AC47" s="34"/>
      <c r="AD47" s="34"/>
    </row>
    <row r="48" spans="2:30" s="15" customFormat="1" ht="34.5" hidden="1" customHeight="1" thickBot="1" x14ac:dyDescent="0.3">
      <c r="B48" s="32"/>
      <c r="C48" s="250"/>
      <c r="D48" s="79" t="s">
        <v>37</v>
      </c>
      <c r="E48" s="154">
        <f t="shared" ref="E48:K48" si="6">E46*E26+E47*E26</f>
        <v>0</v>
      </c>
      <c r="F48" s="154">
        <f t="shared" si="6"/>
        <v>0</v>
      </c>
      <c r="G48" s="154">
        <f t="shared" si="6"/>
        <v>0</v>
      </c>
      <c r="H48" s="154">
        <f t="shared" si="6"/>
        <v>0</v>
      </c>
      <c r="I48" s="154">
        <f t="shared" si="6"/>
        <v>0</v>
      </c>
      <c r="J48" s="154">
        <f t="shared" si="6"/>
        <v>0</v>
      </c>
      <c r="K48" s="155">
        <f t="shared" si="6"/>
        <v>0</v>
      </c>
      <c r="L48" s="174">
        <f t="shared" si="1"/>
        <v>0</v>
      </c>
      <c r="M48" s="73"/>
      <c r="N48" s="80"/>
      <c r="O48" s="81"/>
      <c r="P48" s="82"/>
      <c r="Q48" s="83"/>
      <c r="R48" s="33"/>
      <c r="X48" s="34"/>
      <c r="Y48" s="159"/>
      <c r="Z48" s="34"/>
      <c r="AA48" s="34"/>
      <c r="AB48" s="34"/>
      <c r="AC48" s="34"/>
      <c r="AD48" s="34"/>
    </row>
    <row r="49" spans="2:30" s="15" customFormat="1" ht="54.75" hidden="1" customHeight="1" x14ac:dyDescent="0.25">
      <c r="B49" s="32"/>
      <c r="C49" s="251"/>
      <c r="D49" s="70" t="s">
        <v>38</v>
      </c>
      <c r="E49" s="71"/>
      <c r="F49" s="71"/>
      <c r="G49" s="71"/>
      <c r="H49" s="71"/>
      <c r="I49" s="71"/>
      <c r="J49" s="71"/>
      <c r="K49" s="72"/>
      <c r="L49" s="172">
        <f>SUM(E49:K49)</f>
        <v>0</v>
      </c>
      <c r="M49" s="73"/>
      <c r="N49" s="74"/>
      <c r="O49" s="195"/>
      <c r="P49" s="195"/>
      <c r="Q49" s="74"/>
      <c r="R49" s="33"/>
      <c r="X49" s="34"/>
      <c r="Y49" s="159"/>
      <c r="Z49" s="34"/>
      <c r="AA49" s="34"/>
      <c r="AB49" s="34"/>
      <c r="AC49" s="34"/>
      <c r="AD49" s="34"/>
    </row>
    <row r="50" spans="2:30" s="15" customFormat="1" ht="60" hidden="1" customHeight="1" x14ac:dyDescent="0.25">
      <c r="B50" s="32"/>
      <c r="C50" s="249"/>
      <c r="D50" s="76" t="s">
        <v>39</v>
      </c>
      <c r="E50" s="77"/>
      <c r="F50" s="77"/>
      <c r="G50" s="77"/>
      <c r="H50" s="77"/>
      <c r="I50" s="77"/>
      <c r="J50" s="77"/>
      <c r="K50" s="78"/>
      <c r="L50" s="173">
        <f>SUM(E50:K50)</f>
        <v>0</v>
      </c>
      <c r="M50" s="73"/>
      <c r="N50" s="74"/>
      <c r="O50" s="195"/>
      <c r="P50" s="195"/>
      <c r="Q50" s="74"/>
      <c r="R50" s="33"/>
      <c r="X50" s="34"/>
      <c r="Y50" s="159"/>
      <c r="Z50" s="34"/>
      <c r="AA50" s="34"/>
      <c r="AB50" s="34"/>
      <c r="AC50" s="34"/>
      <c r="AD50" s="34"/>
    </row>
    <row r="51" spans="2:30" s="15" customFormat="1" ht="43.5" hidden="1" customHeight="1" thickBot="1" x14ac:dyDescent="0.3">
      <c r="B51" s="32"/>
      <c r="C51" s="250"/>
      <c r="D51" s="79" t="s">
        <v>37</v>
      </c>
      <c r="E51" s="154">
        <f>E49*E44+E50*E44</f>
        <v>0</v>
      </c>
      <c r="F51" s="154">
        <f>F49*F44+F50*F44</f>
        <v>0</v>
      </c>
      <c r="G51" s="154">
        <f t="shared" ref="G51:K51" si="7">G49*G44+G50*G44</f>
        <v>0</v>
      </c>
      <c r="H51" s="154">
        <f t="shared" si="7"/>
        <v>0</v>
      </c>
      <c r="I51" s="154">
        <f t="shared" si="7"/>
        <v>0</v>
      </c>
      <c r="J51" s="154">
        <f t="shared" si="7"/>
        <v>0</v>
      </c>
      <c r="K51" s="155">
        <f t="shared" si="7"/>
        <v>0</v>
      </c>
      <c r="L51" s="174">
        <f>SUM(E51:K51)</f>
        <v>0</v>
      </c>
      <c r="M51" s="73"/>
      <c r="N51" s="80"/>
      <c r="O51" s="81"/>
      <c r="P51" s="82"/>
      <c r="Q51" s="83"/>
      <c r="R51" s="33"/>
      <c r="X51" s="34"/>
      <c r="Y51" s="159"/>
      <c r="Z51" s="34"/>
      <c r="AA51" s="34"/>
      <c r="AB51" s="34"/>
      <c r="AC51" s="34"/>
      <c r="AD51" s="34"/>
    </row>
    <row r="52" spans="2:30" s="15" customFormat="1" ht="42" customHeight="1" thickBot="1" x14ac:dyDescent="0.3">
      <c r="B52" s="32"/>
      <c r="C52" s="84"/>
      <c r="D52" s="85"/>
      <c r="E52" s="86"/>
      <c r="F52" s="87"/>
      <c r="G52" s="86"/>
      <c r="H52" s="87"/>
      <c r="I52" s="86"/>
      <c r="J52" s="87"/>
      <c r="K52" s="88"/>
      <c r="L52" s="176"/>
      <c r="M52" s="85"/>
      <c r="N52" s="89"/>
      <c r="O52" s="90"/>
      <c r="P52" s="90"/>
      <c r="Q52" s="90"/>
      <c r="R52" s="33"/>
      <c r="X52" s="34"/>
      <c r="Y52" s="159"/>
      <c r="Z52" s="34"/>
      <c r="AA52" s="34"/>
      <c r="AB52" s="34"/>
      <c r="AC52" s="34"/>
      <c r="AD52" s="34"/>
    </row>
    <row r="53" spans="2:30" s="15" customFormat="1" ht="42.75" customHeight="1" thickBot="1" x14ac:dyDescent="0.3">
      <c r="B53" s="32"/>
      <c r="C53" s="254" t="s">
        <v>40</v>
      </c>
      <c r="D53" s="255"/>
      <c r="E53" s="188">
        <f t="shared" ref="E53:K53" si="8">E31+E32+E34+E35+E37+E38+E40+E41+E43+E44+E46+E47+E49+E50</f>
        <v>0</v>
      </c>
      <c r="F53" s="189">
        <f t="shared" si="8"/>
        <v>0</v>
      </c>
      <c r="G53" s="188">
        <f t="shared" si="8"/>
        <v>0</v>
      </c>
      <c r="H53" s="189">
        <f t="shared" si="8"/>
        <v>0</v>
      </c>
      <c r="I53" s="188">
        <f t="shared" si="8"/>
        <v>0</v>
      </c>
      <c r="J53" s="189">
        <f t="shared" si="8"/>
        <v>0</v>
      </c>
      <c r="K53" s="190">
        <f t="shared" si="8"/>
        <v>0</v>
      </c>
      <c r="L53" s="191">
        <f>L37+L38+L40+L41+L43+L44+L46+L47+L49+L50</f>
        <v>0</v>
      </c>
      <c r="M53" s="91"/>
      <c r="N53" s="91"/>
      <c r="O53" s="92"/>
      <c r="P53" s="92"/>
      <c r="Q53" s="92"/>
      <c r="R53" s="33"/>
      <c r="X53" s="34"/>
      <c r="Y53" s="159"/>
      <c r="Z53" s="34"/>
      <c r="AA53" s="34"/>
      <c r="AB53" s="34"/>
      <c r="AC53" s="34"/>
      <c r="AD53" s="34"/>
    </row>
    <row r="54" spans="2:30" s="15" customFormat="1" ht="42.75" customHeight="1" thickBot="1" x14ac:dyDescent="0.3">
      <c r="B54" s="32"/>
      <c r="C54"/>
      <c r="D54"/>
      <c r="E54"/>
      <c r="F54"/>
      <c r="G54"/>
      <c r="H54"/>
      <c r="I54"/>
      <c r="J54"/>
      <c r="K54"/>
      <c r="L54"/>
      <c r="M54" s="91"/>
      <c r="N54" s="91"/>
      <c r="O54" s="92"/>
      <c r="P54" s="92"/>
      <c r="Q54" s="92"/>
      <c r="R54" s="33"/>
      <c r="X54" s="34"/>
      <c r="Y54" s="159"/>
      <c r="Z54" s="34"/>
      <c r="AA54" s="34"/>
      <c r="AB54" s="34"/>
      <c r="AC54" s="34"/>
      <c r="AD54" s="34"/>
    </row>
    <row r="55" spans="2:30" s="15" customFormat="1" ht="44.25" hidden="1" customHeight="1" thickBot="1" x14ac:dyDescent="0.3">
      <c r="B55" s="32"/>
      <c r="C55" s="254" t="s">
        <v>88</v>
      </c>
      <c r="D55" s="255"/>
      <c r="E55" s="168">
        <f>E$33+E$36</f>
        <v>0</v>
      </c>
      <c r="F55" s="168">
        <f>F$33+F$36</f>
        <v>0</v>
      </c>
      <c r="G55" s="168">
        <f t="shared" ref="G55:K55" si="9">G$33+G$36</f>
        <v>0</v>
      </c>
      <c r="H55" s="168">
        <f t="shared" si="9"/>
        <v>0</v>
      </c>
      <c r="I55" s="168">
        <f t="shared" si="9"/>
        <v>0</v>
      </c>
      <c r="J55" s="168">
        <f t="shared" si="9"/>
        <v>0</v>
      </c>
      <c r="K55" s="168">
        <f t="shared" si="9"/>
        <v>0</v>
      </c>
      <c r="L55" s="178">
        <f>L39+L42+L45+L48+L51</f>
        <v>0</v>
      </c>
      <c r="M55" s="91"/>
      <c r="N55" s="90"/>
      <c r="O55" s="93"/>
      <c r="P55" s="94"/>
      <c r="Q55" s="95"/>
      <c r="R55" s="33"/>
      <c r="X55" s="34"/>
      <c r="Y55" s="159"/>
      <c r="Z55" s="34"/>
      <c r="AA55" s="34"/>
      <c r="AB55" s="34"/>
      <c r="AC55" s="34"/>
      <c r="AD55" s="34"/>
    </row>
    <row r="56" spans="2:30" s="15" customFormat="1" ht="44.25" hidden="1" customHeight="1" thickBot="1" x14ac:dyDescent="0.3">
      <c r="B56" s="32"/>
      <c r="C56" s="254" t="s">
        <v>62</v>
      </c>
      <c r="D56" s="255"/>
      <c r="E56" s="171">
        <f>E$42+E39+E45+E48</f>
        <v>0</v>
      </c>
      <c r="F56" s="171">
        <f>F$42+F39+F45+F48</f>
        <v>0</v>
      </c>
      <c r="G56" s="171">
        <f t="shared" ref="G56:K56" si="10">G$42+G39+G45+G48</f>
        <v>0</v>
      </c>
      <c r="H56" s="171">
        <f t="shared" si="10"/>
        <v>0</v>
      </c>
      <c r="I56" s="171">
        <f t="shared" si="10"/>
        <v>0</v>
      </c>
      <c r="J56" s="171">
        <f t="shared" si="10"/>
        <v>0</v>
      </c>
      <c r="K56" s="171">
        <f t="shared" si="10"/>
        <v>0</v>
      </c>
      <c r="L56" s="178">
        <f>L$42+L39+L45+L48</f>
        <v>0</v>
      </c>
      <c r="M56" s="91"/>
      <c r="N56" s="90"/>
      <c r="O56" s="93"/>
      <c r="P56" s="94"/>
      <c r="Q56" s="95"/>
      <c r="R56" s="33"/>
      <c r="X56" s="34"/>
      <c r="Y56" s="159"/>
      <c r="Z56" s="34"/>
      <c r="AA56" s="34"/>
      <c r="AB56" s="34"/>
      <c r="AC56" s="34"/>
      <c r="AD56" s="34"/>
    </row>
    <row r="57" spans="2:30" s="179" customFormat="1" ht="89.25" customHeight="1" thickBot="1" x14ac:dyDescent="0.3">
      <c r="B57" s="180"/>
      <c r="C57" s="284" t="s">
        <v>66</v>
      </c>
      <c r="D57" s="285"/>
      <c r="E57" s="171">
        <f>SUM(E$55:E$56)</f>
        <v>0</v>
      </c>
      <c r="F57" s="171">
        <f>SUM(F$55:F$56)</f>
        <v>0</v>
      </c>
      <c r="G57" s="171">
        <f t="shared" ref="G57:K57" si="11">SUM(G$55:G$56)</f>
        <v>0</v>
      </c>
      <c r="H57" s="171">
        <f t="shared" si="11"/>
        <v>0</v>
      </c>
      <c r="I57" s="171">
        <f t="shared" si="11"/>
        <v>0</v>
      </c>
      <c r="J57" s="171">
        <f t="shared" si="11"/>
        <v>0</v>
      </c>
      <c r="K57" s="177">
        <f t="shared" si="11"/>
        <v>0</v>
      </c>
      <c r="L57" s="178">
        <f>L55</f>
        <v>0</v>
      </c>
      <c r="M57" s="91"/>
      <c r="N57" s="181"/>
      <c r="O57" s="182"/>
      <c r="P57" s="183"/>
      <c r="Q57" s="184"/>
      <c r="R57" s="185"/>
      <c r="X57" s="186"/>
      <c r="Y57" s="187"/>
      <c r="Z57" s="186"/>
      <c r="AA57" s="186"/>
      <c r="AB57" s="186"/>
      <c r="AC57" s="186"/>
      <c r="AD57" s="186"/>
    </row>
    <row r="58" spans="2:30" s="15" customFormat="1" ht="17.25" customHeight="1" thickBot="1" x14ac:dyDescent="0.3">
      <c r="B58" s="32"/>
      <c r="D58" s="96"/>
      <c r="E58" s="96"/>
      <c r="F58" s="97"/>
      <c r="G58" s="97"/>
      <c r="N58" s="92"/>
      <c r="O58" s="92"/>
      <c r="P58" s="92"/>
      <c r="Q58" s="92"/>
      <c r="R58" s="33"/>
      <c r="X58" s="34"/>
      <c r="Y58" s="159"/>
      <c r="Z58" s="34"/>
      <c r="AA58" s="34"/>
      <c r="AB58" s="34"/>
      <c r="AC58" s="34"/>
      <c r="AD58" s="34"/>
    </row>
    <row r="59" spans="2:30" s="15" customFormat="1" ht="43.35" customHeight="1" thickBot="1" x14ac:dyDescent="0.3">
      <c r="B59" s="32"/>
      <c r="C59" s="254" t="s">
        <v>41</v>
      </c>
      <c r="D59" s="255" t="s">
        <v>41</v>
      </c>
      <c r="E59" s="98"/>
      <c r="F59" s="97"/>
      <c r="G59" s="97"/>
      <c r="R59" s="33"/>
      <c r="X59" s="34"/>
      <c r="Y59" s="159"/>
      <c r="Z59" s="34"/>
      <c r="AA59" s="34"/>
      <c r="AB59" s="34"/>
      <c r="AC59" s="34"/>
      <c r="AD59" s="34"/>
    </row>
    <row r="60" spans="2:30" s="15" customFormat="1" ht="43.35" customHeight="1" thickBot="1" x14ac:dyDescent="0.3">
      <c r="B60" s="32"/>
      <c r="C60" s="254" t="s">
        <v>57</v>
      </c>
      <c r="D60" s="255"/>
      <c r="E60" s="156"/>
      <c r="F60" s="97"/>
      <c r="G60" s="97"/>
      <c r="R60" s="33"/>
      <c r="X60" s="34"/>
      <c r="Y60" s="159"/>
      <c r="Z60" s="34"/>
      <c r="AA60" s="34"/>
      <c r="AB60" s="34"/>
      <c r="AC60" s="34"/>
      <c r="AD60" s="34"/>
    </row>
    <row r="61" spans="2:30" customFormat="1" ht="43.35" customHeight="1" thickBot="1" x14ac:dyDescent="0.3">
      <c r="B61" s="169"/>
      <c r="R61" s="170"/>
    </row>
    <row r="62" spans="2:30" s="15" customFormat="1" ht="43.35" customHeight="1" thickBot="1" x14ac:dyDescent="0.3">
      <c r="B62" s="32"/>
      <c r="C62" s="254" t="s">
        <v>89</v>
      </c>
      <c r="D62" s="255"/>
      <c r="E62" s="262">
        <f>$L$55-($L$55*$E$60)</f>
        <v>0</v>
      </c>
      <c r="F62" s="263"/>
      <c r="G62" s="263"/>
      <c r="H62" s="263"/>
      <c r="I62" s="263"/>
      <c r="J62" s="263"/>
      <c r="K62" s="263"/>
      <c r="L62" s="264"/>
      <c r="R62" s="33"/>
      <c r="X62" s="34"/>
      <c r="Y62" s="159"/>
      <c r="Z62" s="34"/>
      <c r="AA62" s="34"/>
      <c r="AB62" s="34"/>
      <c r="AC62" s="34"/>
      <c r="AD62" s="34"/>
    </row>
    <row r="63" spans="2:30" s="15" customFormat="1" ht="43.35" customHeight="1" thickBot="1" x14ac:dyDescent="0.3">
      <c r="B63" s="32"/>
      <c r="C63" s="254" t="s">
        <v>90</v>
      </c>
      <c r="D63" s="255"/>
      <c r="E63" s="265">
        <f>$E$62+($E$62*$E$59)</f>
        <v>0</v>
      </c>
      <c r="F63" s="266"/>
      <c r="G63" s="266"/>
      <c r="H63" s="266"/>
      <c r="I63" s="266"/>
      <c r="J63" s="266"/>
      <c r="K63" s="266"/>
      <c r="L63" s="267"/>
      <c r="R63" s="33"/>
      <c r="X63" s="34"/>
      <c r="Y63" s="159"/>
      <c r="Z63" s="34"/>
      <c r="AA63" s="34"/>
      <c r="AB63" s="34"/>
      <c r="AC63" s="34"/>
      <c r="AD63" s="34"/>
    </row>
    <row r="64" spans="2:30" s="15" customFormat="1" ht="39.75" customHeight="1" x14ac:dyDescent="0.25">
      <c r="B64" s="32"/>
      <c r="C64"/>
      <c r="D64"/>
      <c r="E64"/>
      <c r="F64"/>
      <c r="G64"/>
      <c r="H64"/>
      <c r="I64"/>
      <c r="J64"/>
      <c r="K64"/>
      <c r="L64"/>
      <c r="R64" s="33"/>
      <c r="X64" s="34"/>
      <c r="Y64" s="159"/>
      <c r="Z64" s="34"/>
      <c r="AA64" s="34"/>
      <c r="AB64" s="34"/>
      <c r="AC64" s="34"/>
      <c r="AD64" s="34"/>
    </row>
    <row r="65" spans="2:30" s="15" customFormat="1" ht="43.35" hidden="1" customHeight="1" thickBot="1" x14ac:dyDescent="0.3">
      <c r="B65" s="32"/>
      <c r="C65" s="254" t="s">
        <v>63</v>
      </c>
      <c r="D65" s="255"/>
      <c r="E65" s="262">
        <f>$L$56-($L$56*$E$60)</f>
        <v>0</v>
      </c>
      <c r="F65" s="263"/>
      <c r="G65" s="263"/>
      <c r="H65" s="263"/>
      <c r="I65" s="263"/>
      <c r="J65" s="263"/>
      <c r="K65" s="263"/>
      <c r="L65" s="264"/>
      <c r="R65" s="33"/>
      <c r="X65" s="34"/>
      <c r="Y65" s="159"/>
      <c r="Z65" s="34"/>
      <c r="AA65" s="34"/>
      <c r="AB65" s="34"/>
      <c r="AC65" s="34"/>
      <c r="AD65" s="34"/>
    </row>
    <row r="66" spans="2:30" s="15" customFormat="1" ht="43.35" hidden="1" customHeight="1" thickBot="1" x14ac:dyDescent="0.3">
      <c r="B66" s="32"/>
      <c r="C66" s="254" t="s">
        <v>64</v>
      </c>
      <c r="D66" s="255"/>
      <c r="E66" s="269">
        <f>$E$65+($E$65*$E$59)</f>
        <v>0</v>
      </c>
      <c r="F66" s="270"/>
      <c r="G66" s="270"/>
      <c r="H66" s="270"/>
      <c r="I66" s="270"/>
      <c r="J66" s="270"/>
      <c r="K66" s="270"/>
      <c r="L66" s="271"/>
      <c r="R66" s="33"/>
      <c r="X66" s="34"/>
      <c r="Y66" s="159"/>
      <c r="Z66" s="34"/>
      <c r="AA66" s="34"/>
      <c r="AB66" s="34"/>
      <c r="AC66" s="34"/>
      <c r="AD66" s="34"/>
    </row>
    <row r="67" spans="2:30" s="15" customFormat="1" ht="43.35" customHeight="1" x14ac:dyDescent="0.25">
      <c r="B67" s="32"/>
      <c r="C67"/>
      <c r="D67"/>
      <c r="E67"/>
      <c r="F67"/>
      <c r="G67"/>
      <c r="H67"/>
      <c r="I67"/>
      <c r="J67"/>
      <c r="K67"/>
      <c r="L67"/>
      <c r="R67" s="33"/>
      <c r="X67" s="34"/>
      <c r="Y67" s="159"/>
      <c r="Z67" s="34"/>
      <c r="AA67" s="34"/>
      <c r="AB67" s="34"/>
      <c r="AC67" s="34"/>
      <c r="AD67" s="34"/>
    </row>
    <row r="68" spans="2:30" s="15" customFormat="1" ht="43.35" hidden="1" customHeight="1" thickBot="1" x14ac:dyDescent="0.3">
      <c r="B68" s="32"/>
      <c r="C68" s="254" t="s">
        <v>65</v>
      </c>
      <c r="D68" s="255"/>
      <c r="E68" s="262">
        <f>SUM($E$62,$E$65)</f>
        <v>0</v>
      </c>
      <c r="F68" s="263"/>
      <c r="G68" s="263"/>
      <c r="H68" s="263"/>
      <c r="I68" s="263"/>
      <c r="J68" s="263"/>
      <c r="K68" s="263"/>
      <c r="L68" s="264"/>
      <c r="R68" s="33"/>
      <c r="X68" s="34"/>
      <c r="Y68" s="159"/>
      <c r="Z68" s="34"/>
      <c r="AA68" s="34"/>
      <c r="AB68" s="34"/>
      <c r="AC68" s="34"/>
      <c r="AD68" s="34"/>
    </row>
    <row r="69" spans="2:30" s="15" customFormat="1" ht="46.35" hidden="1" customHeight="1" thickBot="1" x14ac:dyDescent="0.3">
      <c r="B69" s="32"/>
      <c r="C69" s="254" t="s">
        <v>42</v>
      </c>
      <c r="D69" s="255"/>
      <c r="E69" s="265">
        <f>SUM($E$63,$E$66)</f>
        <v>0</v>
      </c>
      <c r="F69" s="266"/>
      <c r="G69" s="266"/>
      <c r="H69" s="266"/>
      <c r="I69" s="266"/>
      <c r="J69" s="266"/>
      <c r="K69" s="266"/>
      <c r="L69" s="267"/>
      <c r="R69" s="33"/>
      <c r="X69" s="34"/>
      <c r="Y69" s="159"/>
      <c r="Z69" s="34"/>
      <c r="AA69" s="34"/>
      <c r="AB69" s="34"/>
      <c r="AC69" s="34"/>
      <c r="AD69" s="34"/>
    </row>
    <row r="70" spans="2:30" s="15" customFormat="1" ht="21" customHeight="1" thickBot="1" x14ac:dyDescent="0.3">
      <c r="B70" s="32"/>
      <c r="D70" s="96"/>
      <c r="E70" s="96"/>
      <c r="F70" s="97"/>
      <c r="G70" s="97"/>
      <c r="N70" s="92"/>
      <c r="O70" s="92"/>
      <c r="P70" s="92"/>
      <c r="Q70" s="92"/>
      <c r="R70" s="33"/>
      <c r="X70" s="34"/>
      <c r="Y70" s="159"/>
      <c r="Z70" s="34"/>
      <c r="AA70" s="34"/>
      <c r="AB70" s="34"/>
      <c r="AC70" s="34"/>
      <c r="AD70" s="34"/>
    </row>
    <row r="71" spans="2:30" s="15" customFormat="1" ht="16.5" customHeight="1" x14ac:dyDescent="0.25">
      <c r="B71" s="32"/>
      <c r="C71" s="99"/>
      <c r="D71" s="100"/>
      <c r="E71" s="100"/>
      <c r="F71" s="101"/>
      <c r="G71" s="101"/>
      <c r="H71" s="99"/>
      <c r="I71" s="99"/>
      <c r="J71" s="99"/>
      <c r="K71" s="99"/>
      <c r="L71" s="99"/>
      <c r="N71" s="102"/>
      <c r="O71" s="102"/>
      <c r="P71" s="102"/>
      <c r="Q71" s="95"/>
      <c r="R71" s="33"/>
      <c r="X71" s="34"/>
      <c r="Y71" s="159"/>
      <c r="Z71" s="34"/>
      <c r="AA71" s="34"/>
      <c r="AB71" s="34"/>
      <c r="AC71" s="34"/>
      <c r="AD71" s="34"/>
    </row>
    <row r="72" spans="2:30" s="15" customFormat="1" ht="81.2" customHeight="1" x14ac:dyDescent="0.25">
      <c r="B72" s="32"/>
      <c r="C72" s="268" t="s">
        <v>70</v>
      </c>
      <c r="D72" s="268"/>
      <c r="E72" s="268"/>
      <c r="F72" s="268"/>
      <c r="G72" s="268"/>
      <c r="H72" s="268"/>
      <c r="I72" s="268"/>
      <c r="J72" s="268"/>
      <c r="K72" s="268"/>
      <c r="L72" s="268"/>
      <c r="M72" s="103"/>
      <c r="N72" s="104"/>
      <c r="O72" s="104"/>
      <c r="R72" s="33"/>
      <c r="X72" s="34"/>
      <c r="Y72" s="159"/>
      <c r="Z72" s="34"/>
      <c r="AA72" s="34"/>
      <c r="AB72" s="34"/>
      <c r="AC72" s="34"/>
      <c r="AD72" s="34"/>
    </row>
    <row r="73" spans="2:30" s="15" customFormat="1" ht="7.5" customHeight="1" thickBot="1" x14ac:dyDescent="0.3">
      <c r="B73" s="32"/>
      <c r="D73" s="105"/>
      <c r="E73" s="105"/>
      <c r="F73" s="104"/>
      <c r="G73" s="104"/>
      <c r="H73" s="106"/>
      <c r="I73" s="106"/>
      <c r="J73" s="107"/>
      <c r="K73" s="107"/>
      <c r="L73" s="107"/>
      <c r="M73" s="104"/>
      <c r="R73" s="33"/>
      <c r="X73" s="34"/>
      <c r="Y73" s="159"/>
      <c r="Z73" s="34"/>
      <c r="AA73" s="34"/>
      <c r="AB73" s="34"/>
      <c r="AC73" s="34"/>
      <c r="AD73" s="34"/>
    </row>
    <row r="74" spans="2:30" s="15" customFormat="1" ht="31.35" customHeight="1" thickBot="1" x14ac:dyDescent="0.3">
      <c r="B74" s="32"/>
      <c r="D74" s="105"/>
      <c r="E74" s="238" t="s">
        <v>71</v>
      </c>
      <c r="F74" s="239"/>
      <c r="G74" s="239"/>
      <c r="H74" s="239"/>
      <c r="I74" s="239"/>
      <c r="J74" s="239"/>
      <c r="K74" s="240"/>
      <c r="L74" s="107"/>
      <c r="M74" s="104"/>
      <c r="R74" s="33"/>
      <c r="X74" s="34"/>
      <c r="Y74" s="159"/>
      <c r="Z74" s="34"/>
      <c r="AA74" s="34"/>
      <c r="AB74" s="34"/>
      <c r="AC74" s="34"/>
      <c r="AD74" s="34"/>
    </row>
    <row r="75" spans="2:30" s="15" customFormat="1" ht="37.700000000000003" customHeight="1" thickBot="1" x14ac:dyDescent="0.3">
      <c r="B75" s="32"/>
      <c r="C75" s="256" t="s">
        <v>43</v>
      </c>
      <c r="D75" s="257"/>
      <c r="E75" s="108" t="str">
        <f t="shared" ref="E75:K75" si="12">E18</f>
        <v>PROFIL 1</v>
      </c>
      <c r="F75" s="109" t="str">
        <f t="shared" si="12"/>
        <v>PROFIL 2</v>
      </c>
      <c r="G75" s="109" t="str">
        <f t="shared" si="12"/>
        <v>PROFIL 3</v>
      </c>
      <c r="H75" s="109" t="str">
        <f t="shared" si="12"/>
        <v>PROFIL 4</v>
      </c>
      <c r="I75" s="109" t="str">
        <f t="shared" si="12"/>
        <v>PROFIL 5</v>
      </c>
      <c r="J75" s="109" t="str">
        <f t="shared" si="12"/>
        <v>PROFIL 4</v>
      </c>
      <c r="K75" s="109" t="str">
        <f t="shared" si="12"/>
        <v>PROFIL 5</v>
      </c>
      <c r="L75" s="110" t="str">
        <f>L29</f>
        <v>TOTAL</v>
      </c>
      <c r="R75" s="33"/>
      <c r="X75" s="34"/>
      <c r="Y75" s="159"/>
      <c r="Z75" s="34"/>
      <c r="AA75" s="34"/>
      <c r="AB75" s="34"/>
      <c r="AC75" s="34"/>
      <c r="AD75" s="34"/>
    </row>
    <row r="76" spans="2:30" s="15" customFormat="1" ht="79.5" customHeight="1" x14ac:dyDescent="0.25">
      <c r="B76" s="32"/>
      <c r="C76" s="258" t="s">
        <v>44</v>
      </c>
      <c r="D76" s="259"/>
      <c r="E76" s="111"/>
      <c r="F76" s="111"/>
      <c r="G76" s="111"/>
      <c r="H76" s="111"/>
      <c r="I76" s="111"/>
      <c r="J76" s="111"/>
      <c r="K76" s="111"/>
      <c r="L76" s="112" t="s">
        <v>45</v>
      </c>
      <c r="N76" s="195"/>
      <c r="O76" s="195"/>
      <c r="P76" s="195"/>
      <c r="R76" s="33"/>
      <c r="X76" s="34"/>
      <c r="Y76" s="159"/>
      <c r="Z76" s="34"/>
      <c r="AA76" s="34"/>
      <c r="AB76" s="34"/>
      <c r="AC76" s="34"/>
      <c r="AD76" s="34"/>
    </row>
    <row r="77" spans="2:30" s="15" customFormat="1" ht="43.35" customHeight="1" x14ac:dyDescent="0.25">
      <c r="B77" s="32"/>
      <c r="C77" s="260" t="s">
        <v>60</v>
      </c>
      <c r="D77" s="261"/>
      <c r="E77" s="113"/>
      <c r="F77" s="113"/>
      <c r="G77" s="113"/>
      <c r="H77" s="113"/>
      <c r="I77" s="113"/>
      <c r="J77" s="113"/>
      <c r="K77" s="113"/>
      <c r="L77" s="114">
        <f>SUM(E77:K77)</f>
        <v>0</v>
      </c>
      <c r="N77" s="115"/>
      <c r="O77" s="116"/>
      <c r="P77" s="115"/>
      <c r="R77" s="33"/>
      <c r="X77" s="34"/>
      <c r="Y77" s="159"/>
      <c r="Z77" s="34"/>
      <c r="AA77" s="34"/>
      <c r="AB77" s="34"/>
      <c r="AC77" s="34"/>
      <c r="AD77" s="34"/>
    </row>
    <row r="78" spans="2:30" s="15" customFormat="1" ht="43.35" customHeight="1" thickBot="1" x14ac:dyDescent="0.3">
      <c r="B78" s="32"/>
      <c r="C78" s="252" t="s">
        <v>46</v>
      </c>
      <c r="D78" s="253"/>
      <c r="E78" s="117">
        <f>E76*E77</f>
        <v>0</v>
      </c>
      <c r="F78" s="117">
        <f t="shared" ref="F78:K78" si="13">F76*F77</f>
        <v>0</v>
      </c>
      <c r="G78" s="117">
        <f t="shared" si="13"/>
        <v>0</v>
      </c>
      <c r="H78" s="117">
        <f>H76*H77</f>
        <v>0</v>
      </c>
      <c r="I78" s="117">
        <f t="shared" si="13"/>
        <v>0</v>
      </c>
      <c r="J78" s="117">
        <f t="shared" si="13"/>
        <v>0</v>
      </c>
      <c r="K78" s="117">
        <f t="shared" si="13"/>
        <v>0</v>
      </c>
      <c r="L78" s="118">
        <f>SUM(E78:K78)</f>
        <v>0</v>
      </c>
      <c r="N78" s="92"/>
      <c r="O78" s="92"/>
      <c r="P78" s="92"/>
      <c r="Q78" s="92"/>
      <c r="R78" s="33"/>
      <c r="X78" s="34"/>
      <c r="Y78" s="159"/>
      <c r="Z78" s="34"/>
      <c r="AA78" s="34"/>
      <c r="AB78" s="34"/>
      <c r="AC78" s="34"/>
      <c r="AD78" s="34"/>
    </row>
    <row r="79" spans="2:30" s="15" customFormat="1" ht="9.1999999999999993" customHeight="1" thickBot="1" x14ac:dyDescent="0.3">
      <c r="B79" s="32"/>
      <c r="D79" s="119"/>
      <c r="E79" s="120"/>
      <c r="F79" s="120"/>
      <c r="G79" s="120"/>
      <c r="H79" s="120"/>
      <c r="I79" s="120"/>
      <c r="J79" s="120"/>
      <c r="K79" s="120"/>
      <c r="L79" s="120"/>
      <c r="N79" s="92"/>
      <c r="O79" s="92"/>
      <c r="P79" s="92"/>
      <c r="Q79" s="92"/>
      <c r="R79" s="33"/>
      <c r="X79" s="34"/>
      <c r="Y79" s="159"/>
      <c r="Z79" s="34"/>
      <c r="AA79" s="34"/>
      <c r="AB79" s="34"/>
      <c r="AC79" s="34"/>
      <c r="AD79" s="34"/>
    </row>
    <row r="80" spans="2:30" s="15" customFormat="1" ht="43.9" customHeight="1" x14ac:dyDescent="0.25">
      <c r="B80" s="32"/>
      <c r="C80" s="258" t="s">
        <v>47</v>
      </c>
      <c r="D80" s="259"/>
      <c r="E80" s="111"/>
      <c r="F80" s="111"/>
      <c r="G80" s="111"/>
      <c r="H80" s="111"/>
      <c r="I80" s="111"/>
      <c r="J80" s="111"/>
      <c r="K80" s="111"/>
      <c r="L80" s="121" t="s">
        <v>45</v>
      </c>
      <c r="N80" s="92"/>
      <c r="O80" s="92"/>
      <c r="P80" s="92"/>
      <c r="Q80" s="92"/>
      <c r="R80" s="33"/>
      <c r="X80" s="34"/>
      <c r="Y80" s="159"/>
      <c r="Z80" s="34"/>
      <c r="AA80" s="34"/>
      <c r="AB80" s="34"/>
      <c r="AC80" s="34"/>
      <c r="AD80" s="34"/>
    </row>
    <row r="81" spans="2:30" s="15" customFormat="1" ht="43.9" customHeight="1" x14ac:dyDescent="0.25">
      <c r="B81" s="32"/>
      <c r="C81" s="260" t="s">
        <v>48</v>
      </c>
      <c r="D81" s="261"/>
      <c r="E81" s="113"/>
      <c r="F81" s="113"/>
      <c r="G81" s="113"/>
      <c r="H81" s="113"/>
      <c r="I81" s="113"/>
      <c r="J81" s="113"/>
      <c r="K81" s="113"/>
      <c r="L81" s="122">
        <f>SUM(E81:K81)</f>
        <v>0</v>
      </c>
      <c r="N81" s="92"/>
      <c r="O81" s="92"/>
      <c r="P81" s="92"/>
      <c r="Q81" s="92"/>
      <c r="R81" s="33"/>
      <c r="X81" s="34"/>
      <c r="Y81" s="159"/>
      <c r="Z81" s="34"/>
      <c r="AA81" s="34"/>
      <c r="AB81" s="34"/>
      <c r="AC81" s="34"/>
      <c r="AD81" s="34"/>
    </row>
    <row r="82" spans="2:30" s="15" customFormat="1" ht="43.9" customHeight="1" thickBot="1" x14ac:dyDescent="0.3">
      <c r="B82" s="32"/>
      <c r="C82" s="252" t="s">
        <v>46</v>
      </c>
      <c r="D82" s="253"/>
      <c r="E82" s="117">
        <f t="shared" ref="E82:K82" si="14">E80*E81</f>
        <v>0</v>
      </c>
      <c r="F82" s="117">
        <f>F80*F81</f>
        <v>0</v>
      </c>
      <c r="G82" s="117">
        <f t="shared" si="14"/>
        <v>0</v>
      </c>
      <c r="H82" s="117">
        <f t="shared" si="14"/>
        <v>0</v>
      </c>
      <c r="I82" s="117">
        <f>I80*I81</f>
        <v>0</v>
      </c>
      <c r="J82" s="117">
        <f t="shared" si="14"/>
        <v>0</v>
      </c>
      <c r="K82" s="117">
        <f t="shared" si="14"/>
        <v>0</v>
      </c>
      <c r="L82" s="123">
        <f>SUM(E82:K82)</f>
        <v>0</v>
      </c>
      <c r="N82" s="92"/>
      <c r="O82" s="92"/>
      <c r="P82" s="92"/>
      <c r="Q82" s="92"/>
      <c r="R82" s="33"/>
      <c r="X82" s="34"/>
      <c r="Y82" s="159"/>
      <c r="Z82" s="34"/>
      <c r="AA82" s="34"/>
      <c r="AB82" s="34"/>
      <c r="AC82" s="34"/>
      <c r="AD82" s="34"/>
    </row>
    <row r="83" spans="2:30" s="15" customFormat="1" ht="12.75" customHeight="1" thickBot="1" x14ac:dyDescent="0.3">
      <c r="B83" s="32"/>
      <c r="D83" s="119"/>
      <c r="E83" s="120"/>
      <c r="F83" s="120"/>
      <c r="G83" s="120"/>
      <c r="H83" s="120"/>
      <c r="I83" s="120"/>
      <c r="J83" s="120"/>
      <c r="K83" s="120"/>
      <c r="L83" s="120"/>
      <c r="N83" s="92"/>
      <c r="O83" s="92"/>
      <c r="P83" s="92"/>
      <c r="Q83" s="92"/>
      <c r="R83" s="33"/>
      <c r="X83" s="34"/>
      <c r="Y83" s="159"/>
      <c r="Z83" s="34"/>
      <c r="AA83" s="34"/>
      <c r="AB83" s="34"/>
      <c r="AC83" s="34"/>
      <c r="AD83" s="34"/>
    </row>
    <row r="84" spans="2:30" s="15" customFormat="1" ht="45.2" customHeight="1" thickBot="1" x14ac:dyDescent="0.3">
      <c r="B84" s="32"/>
      <c r="C84" s="272" t="s">
        <v>49</v>
      </c>
      <c r="D84" s="273"/>
      <c r="E84" s="266">
        <f>L78+L82</f>
        <v>0</v>
      </c>
      <c r="F84" s="266"/>
      <c r="G84" s="266"/>
      <c r="H84" s="266"/>
      <c r="I84" s="266"/>
      <c r="J84" s="266"/>
      <c r="K84" s="266"/>
      <c r="L84" s="267"/>
      <c r="N84" s="92"/>
      <c r="O84" s="124"/>
      <c r="P84" s="124"/>
      <c r="Q84" s="124"/>
      <c r="R84" s="33"/>
      <c r="X84" s="34"/>
      <c r="Y84" s="159"/>
      <c r="Z84" s="34"/>
      <c r="AA84" s="34"/>
      <c r="AB84" s="34"/>
      <c r="AC84" s="34"/>
      <c r="AD84" s="34"/>
    </row>
    <row r="85" spans="2:30" s="15" customFormat="1" ht="9.75" customHeight="1" thickBot="1" x14ac:dyDescent="0.3">
      <c r="B85" s="32"/>
      <c r="D85" s="119"/>
      <c r="E85" s="120"/>
      <c r="F85" s="120"/>
      <c r="G85" s="120"/>
      <c r="H85" s="120"/>
      <c r="I85" s="120"/>
      <c r="J85" s="120"/>
      <c r="K85" s="120"/>
      <c r="L85" s="120"/>
      <c r="N85" s="92"/>
      <c r="O85" s="124"/>
      <c r="P85" s="124"/>
      <c r="Q85" s="124"/>
      <c r="R85" s="33"/>
      <c r="X85" s="34"/>
      <c r="Y85" s="159"/>
      <c r="Z85" s="34"/>
      <c r="AA85" s="34"/>
      <c r="AB85" s="34"/>
      <c r="AC85" s="34"/>
      <c r="AD85" s="34"/>
    </row>
    <row r="86" spans="2:30" s="15" customFormat="1" ht="31.35" customHeight="1" thickBot="1" x14ac:dyDescent="0.3">
      <c r="B86" s="32"/>
      <c r="D86" s="105"/>
      <c r="E86" s="238"/>
      <c r="F86" s="239"/>
      <c r="G86" s="239"/>
      <c r="H86" s="239"/>
      <c r="I86" s="239"/>
      <c r="J86" s="239"/>
      <c r="K86" s="240"/>
      <c r="L86" s="107"/>
      <c r="M86" s="104"/>
      <c r="R86" s="33"/>
      <c r="X86" s="34"/>
      <c r="Y86" s="159"/>
      <c r="Z86" s="34"/>
      <c r="AA86" s="34"/>
      <c r="AB86" s="34"/>
      <c r="AC86" s="34"/>
      <c r="AD86" s="34"/>
    </row>
    <row r="87" spans="2:30" s="15" customFormat="1" ht="37.700000000000003" hidden="1" customHeight="1" thickBot="1" x14ac:dyDescent="0.3">
      <c r="B87" s="32"/>
      <c r="C87" s="256"/>
      <c r="D87" s="257"/>
      <c r="E87" s="108" t="str">
        <f t="shared" ref="E87:K87" si="15">E18</f>
        <v>PROFIL 1</v>
      </c>
      <c r="F87" s="109" t="str">
        <f t="shared" si="15"/>
        <v>PROFIL 2</v>
      </c>
      <c r="G87" s="108" t="str">
        <f t="shared" si="15"/>
        <v>PROFIL 3</v>
      </c>
      <c r="H87" s="109" t="str">
        <f t="shared" si="15"/>
        <v>PROFIL 4</v>
      </c>
      <c r="I87" s="108" t="str">
        <f t="shared" si="15"/>
        <v>PROFIL 5</v>
      </c>
      <c r="J87" s="109" t="str">
        <f t="shared" si="15"/>
        <v>PROFIL 4</v>
      </c>
      <c r="K87" s="108" t="str">
        <f t="shared" si="15"/>
        <v>PROFIL 5</v>
      </c>
      <c r="L87" s="110" t="str">
        <f>L29</f>
        <v>TOTAL</v>
      </c>
      <c r="R87" s="33"/>
      <c r="X87" s="34"/>
      <c r="Y87" s="159"/>
      <c r="Z87" s="34"/>
      <c r="AA87" s="34"/>
      <c r="AB87" s="34"/>
      <c r="AC87" s="34"/>
      <c r="AD87" s="34"/>
    </row>
    <row r="88" spans="2:30" s="15" customFormat="1" ht="79.5" hidden="1" customHeight="1" x14ac:dyDescent="0.25">
      <c r="B88" s="32"/>
      <c r="C88" s="258"/>
      <c r="D88" s="259"/>
      <c r="E88" s="111"/>
      <c r="F88" s="111"/>
      <c r="G88" s="111"/>
      <c r="H88" s="111"/>
      <c r="I88" s="111"/>
      <c r="J88" s="111"/>
      <c r="K88" s="111"/>
      <c r="L88" s="112" t="s">
        <v>45</v>
      </c>
      <c r="N88" s="195"/>
      <c r="O88" s="195"/>
      <c r="P88" s="195"/>
      <c r="R88" s="33"/>
      <c r="X88" s="34"/>
      <c r="Y88" s="159"/>
      <c r="Z88" s="34"/>
      <c r="AA88" s="34"/>
      <c r="AB88" s="34"/>
      <c r="AC88" s="34"/>
      <c r="AD88" s="34"/>
    </row>
    <row r="89" spans="2:30" s="15" customFormat="1" ht="43.35" hidden="1" customHeight="1" x14ac:dyDescent="0.25">
      <c r="B89" s="32"/>
      <c r="C89" s="260"/>
      <c r="D89" s="261"/>
      <c r="E89" s="113"/>
      <c r="F89" s="113"/>
      <c r="G89" s="113"/>
      <c r="H89" s="113"/>
      <c r="I89" s="113"/>
      <c r="J89" s="113"/>
      <c r="K89" s="113"/>
      <c r="L89" s="114">
        <f>SUM(E89:K89)</f>
        <v>0</v>
      </c>
      <c r="N89" s="115"/>
      <c r="O89" s="116"/>
      <c r="P89" s="115"/>
      <c r="R89" s="33"/>
      <c r="X89" s="34"/>
      <c r="Y89" s="159"/>
      <c r="Z89" s="34"/>
      <c r="AA89" s="34"/>
      <c r="AB89" s="34"/>
      <c r="AC89" s="34"/>
      <c r="AD89" s="34"/>
    </row>
    <row r="90" spans="2:30" s="15" customFormat="1" ht="43.35" hidden="1" customHeight="1" thickBot="1" x14ac:dyDescent="0.3">
      <c r="B90" s="32"/>
      <c r="C90" s="252"/>
      <c r="D90" s="253"/>
      <c r="E90" s="117">
        <f>E88*E89</f>
        <v>0</v>
      </c>
      <c r="F90" s="117">
        <f t="shared" ref="F90:G90" si="16">F88*F89</f>
        <v>0</v>
      </c>
      <c r="G90" s="117">
        <f t="shared" si="16"/>
        <v>0</v>
      </c>
      <c r="H90" s="117">
        <f>H88*H89</f>
        <v>0</v>
      </c>
      <c r="I90" s="117">
        <f t="shared" ref="I90:K90" si="17">I88*I89</f>
        <v>0</v>
      </c>
      <c r="J90" s="117">
        <f t="shared" si="17"/>
        <v>0</v>
      </c>
      <c r="K90" s="117">
        <f t="shared" si="17"/>
        <v>0</v>
      </c>
      <c r="L90" s="118">
        <f>SUM(E90:K90)</f>
        <v>0</v>
      </c>
      <c r="N90" s="92"/>
      <c r="O90" s="92"/>
      <c r="P90" s="92"/>
      <c r="Q90" s="92"/>
      <c r="R90" s="33"/>
      <c r="X90" s="34"/>
      <c r="Y90" s="159"/>
      <c r="Z90" s="34"/>
      <c r="AA90" s="34"/>
      <c r="AB90" s="34"/>
      <c r="AC90" s="34"/>
      <c r="AD90" s="34"/>
    </row>
    <row r="91" spans="2:30" s="15" customFormat="1" ht="9.1999999999999993" hidden="1" customHeight="1" thickBot="1" x14ac:dyDescent="0.3">
      <c r="B91" s="32"/>
      <c r="D91" s="119"/>
      <c r="E91" s="120"/>
      <c r="F91" s="120"/>
      <c r="G91" s="120"/>
      <c r="H91" s="120"/>
      <c r="I91" s="120"/>
      <c r="J91" s="120"/>
      <c r="K91" s="120"/>
      <c r="L91" s="120"/>
      <c r="N91" s="92"/>
      <c r="O91" s="92"/>
      <c r="P91" s="92"/>
      <c r="Q91" s="92"/>
      <c r="R91" s="33"/>
      <c r="X91" s="34"/>
      <c r="Y91" s="159"/>
      <c r="Z91" s="34"/>
      <c r="AA91" s="34"/>
      <c r="AB91" s="34"/>
      <c r="AC91" s="34"/>
      <c r="AD91" s="34"/>
    </row>
    <row r="92" spans="2:30" s="15" customFormat="1" ht="43.9" hidden="1" customHeight="1" x14ac:dyDescent="0.25">
      <c r="B92" s="32"/>
      <c r="C92" s="258"/>
      <c r="D92" s="259"/>
      <c r="E92" s="111"/>
      <c r="F92" s="111"/>
      <c r="G92" s="111"/>
      <c r="H92" s="111"/>
      <c r="I92" s="111"/>
      <c r="J92" s="111"/>
      <c r="K92" s="111"/>
      <c r="L92" s="121" t="s">
        <v>45</v>
      </c>
      <c r="N92" s="92"/>
      <c r="O92" s="92"/>
      <c r="P92" s="92"/>
      <c r="Q92" s="92"/>
      <c r="R92" s="33"/>
      <c r="X92" s="34"/>
      <c r="Y92" s="159"/>
      <c r="Z92" s="34"/>
      <c r="AA92" s="34"/>
      <c r="AB92" s="34"/>
      <c r="AC92" s="34"/>
      <c r="AD92" s="34"/>
    </row>
    <row r="93" spans="2:30" s="15" customFormat="1" ht="43.9" hidden="1" customHeight="1" x14ac:dyDescent="0.25">
      <c r="B93" s="32"/>
      <c r="C93" s="260"/>
      <c r="D93" s="261"/>
      <c r="E93" s="113"/>
      <c r="F93" s="113"/>
      <c r="G93" s="113"/>
      <c r="H93" s="113"/>
      <c r="I93" s="113"/>
      <c r="J93" s="113"/>
      <c r="K93" s="113"/>
      <c r="L93" s="122">
        <f>SUM(E93:K93)</f>
        <v>0</v>
      </c>
      <c r="N93" s="92"/>
      <c r="O93" s="92"/>
      <c r="P93" s="92"/>
      <c r="Q93" s="92"/>
      <c r="R93" s="33"/>
      <c r="X93" s="34"/>
      <c r="Y93" s="159"/>
      <c r="Z93" s="34"/>
      <c r="AA93" s="34"/>
      <c r="AB93" s="34"/>
      <c r="AC93" s="34"/>
      <c r="AD93" s="34"/>
    </row>
    <row r="94" spans="2:30" s="15" customFormat="1" ht="43.9" hidden="1" customHeight="1" thickBot="1" x14ac:dyDescent="0.3">
      <c r="B94" s="32"/>
      <c r="C94" s="252"/>
      <c r="D94" s="253"/>
      <c r="E94" s="117">
        <f t="shared" ref="E94" si="18">E92*E93</f>
        <v>0</v>
      </c>
      <c r="F94" s="117">
        <f>F92*F93</f>
        <v>0</v>
      </c>
      <c r="G94" s="117">
        <f t="shared" ref="G94:H94" si="19">G92*G93</f>
        <v>0</v>
      </c>
      <c r="H94" s="117">
        <f t="shared" si="19"/>
        <v>0</v>
      </c>
      <c r="I94" s="117">
        <f>I92*I93</f>
        <v>0</v>
      </c>
      <c r="J94" s="117">
        <f t="shared" ref="J94:K94" si="20">J92*J93</f>
        <v>0</v>
      </c>
      <c r="K94" s="117">
        <f t="shared" si="20"/>
        <v>0</v>
      </c>
      <c r="L94" s="123">
        <f>SUM(E94:K94)</f>
        <v>0</v>
      </c>
      <c r="N94" s="92"/>
      <c r="O94" s="92"/>
      <c r="P94" s="92"/>
      <c r="Q94" s="92"/>
      <c r="R94" s="33"/>
      <c r="X94" s="34"/>
      <c r="Y94" s="159"/>
      <c r="Z94" s="34"/>
      <c r="AA94" s="34"/>
      <c r="AB94" s="34"/>
      <c r="AC94" s="34"/>
      <c r="AD94" s="34"/>
    </row>
    <row r="95" spans="2:30" s="15" customFormat="1" ht="12.75" hidden="1" customHeight="1" thickBot="1" x14ac:dyDescent="0.3">
      <c r="B95" s="32"/>
      <c r="D95" s="119"/>
      <c r="E95" s="120"/>
      <c r="F95" s="120"/>
      <c r="G95" s="120"/>
      <c r="H95" s="120"/>
      <c r="I95" s="120"/>
      <c r="J95" s="120"/>
      <c r="K95" s="120"/>
      <c r="L95" s="120"/>
      <c r="N95" s="92"/>
      <c r="O95" s="92"/>
      <c r="P95" s="92"/>
      <c r="Q95" s="92"/>
      <c r="R95" s="33"/>
      <c r="X95" s="34"/>
      <c r="Y95" s="159"/>
      <c r="Z95" s="34"/>
      <c r="AA95" s="34"/>
      <c r="AB95" s="34"/>
      <c r="AC95" s="34"/>
      <c r="AD95" s="34"/>
    </row>
    <row r="96" spans="2:30" s="15" customFormat="1" ht="45.2" hidden="1" customHeight="1" thickBot="1" x14ac:dyDescent="0.3">
      <c r="B96" s="32"/>
      <c r="C96" s="272"/>
      <c r="D96" s="273"/>
      <c r="E96" s="228">
        <f>L90+L94</f>
        <v>0</v>
      </c>
      <c r="F96" s="228"/>
      <c r="G96" s="228"/>
      <c r="H96" s="228"/>
      <c r="I96" s="228"/>
      <c r="J96" s="228"/>
      <c r="K96" s="228"/>
      <c r="L96" s="229"/>
      <c r="N96" s="92"/>
      <c r="O96" s="124"/>
      <c r="P96" s="124"/>
      <c r="Q96" s="124"/>
      <c r="R96" s="33"/>
      <c r="X96" s="34"/>
      <c r="Y96" s="159"/>
      <c r="Z96" s="34"/>
      <c r="AA96" s="34"/>
      <c r="AB96" s="34"/>
      <c r="AC96" s="34"/>
      <c r="AD96" s="34"/>
    </row>
    <row r="97" spans="2:31" s="15" customFormat="1" ht="40.15" customHeight="1" thickBot="1" x14ac:dyDescent="0.3">
      <c r="B97" s="32"/>
      <c r="C97" s="197"/>
      <c r="D97" s="119"/>
      <c r="E97" s="91"/>
      <c r="F97" s="91"/>
      <c r="G97" s="91"/>
      <c r="H97" s="91"/>
      <c r="I97" s="91"/>
      <c r="J97" s="91"/>
      <c r="K97" s="91"/>
      <c r="L97" s="91"/>
      <c r="N97" s="92"/>
      <c r="O97" s="124"/>
      <c r="P97" s="124"/>
      <c r="Q97" s="124"/>
      <c r="R97" s="33"/>
      <c r="X97" s="34"/>
      <c r="Y97" s="159"/>
      <c r="Z97" s="34"/>
      <c r="AA97" s="34"/>
      <c r="AB97" s="34"/>
      <c r="AC97" s="34"/>
      <c r="AD97" s="34"/>
    </row>
    <row r="98" spans="2:31" s="15" customFormat="1" ht="40.15" customHeight="1" thickBot="1" x14ac:dyDescent="0.3">
      <c r="B98" s="32"/>
      <c r="C98" s="226" t="s">
        <v>91</v>
      </c>
      <c r="D98" s="227"/>
      <c r="E98" s="228">
        <f>E62+E84</f>
        <v>0</v>
      </c>
      <c r="F98" s="228"/>
      <c r="G98" s="228"/>
      <c r="H98" s="228"/>
      <c r="I98" s="228"/>
      <c r="J98" s="228"/>
      <c r="K98" s="228"/>
      <c r="L98" s="229"/>
      <c r="N98" s="92"/>
      <c r="O98" s="124"/>
      <c r="P98" s="124"/>
      <c r="Q98" s="124"/>
      <c r="R98" s="33"/>
      <c r="X98" s="34"/>
      <c r="Y98" s="159"/>
      <c r="Z98" s="34"/>
      <c r="AA98" s="34"/>
      <c r="AB98" s="34"/>
      <c r="AC98" s="34"/>
      <c r="AD98" s="34"/>
    </row>
    <row r="99" spans="2:31" s="15" customFormat="1" ht="59.25" hidden="1" customHeight="1" thickBot="1" x14ac:dyDescent="0.3">
      <c r="B99" s="32"/>
      <c r="C99" s="226"/>
      <c r="D99" s="227"/>
      <c r="E99" s="228"/>
      <c r="F99" s="228"/>
      <c r="G99" s="228"/>
      <c r="H99" s="228"/>
      <c r="I99" s="228"/>
      <c r="J99" s="228"/>
      <c r="K99" s="228"/>
      <c r="L99" s="229"/>
      <c r="N99" s="92"/>
      <c r="O99" s="124"/>
      <c r="P99" s="124"/>
      <c r="Q99" s="124"/>
      <c r="R99" s="33"/>
      <c r="X99" s="34"/>
      <c r="Y99" s="159"/>
      <c r="Z99" s="34"/>
      <c r="AA99" s="34"/>
      <c r="AB99" s="34"/>
      <c r="AC99" s="34"/>
      <c r="AD99" s="34"/>
    </row>
    <row r="100" spans="2:31" s="15" customFormat="1" ht="40.15" customHeight="1" thickBot="1" x14ac:dyDescent="0.3">
      <c r="B100" s="32"/>
      <c r="C100" s="197"/>
      <c r="D100" s="119"/>
      <c r="E100" s="91"/>
      <c r="F100" s="91"/>
      <c r="G100" s="91"/>
      <c r="H100" s="91"/>
      <c r="I100" s="91"/>
      <c r="J100" s="91"/>
      <c r="K100" s="91"/>
      <c r="L100" s="91"/>
      <c r="N100" s="92"/>
      <c r="O100" s="124"/>
      <c r="P100" s="124"/>
      <c r="Q100" s="124"/>
      <c r="R100" s="33"/>
      <c r="X100" s="34"/>
      <c r="Y100" s="159"/>
      <c r="Z100" s="34"/>
      <c r="AA100" s="34"/>
      <c r="AB100" s="34"/>
      <c r="AC100" s="34"/>
      <c r="AD100" s="34"/>
    </row>
    <row r="101" spans="2:31" s="15" customFormat="1" ht="53.25" customHeight="1" thickBot="1" x14ac:dyDescent="0.3">
      <c r="B101" s="32"/>
      <c r="C101" s="226" t="s">
        <v>92</v>
      </c>
      <c r="D101" s="227"/>
      <c r="E101" s="228">
        <f>E63+E84</f>
        <v>0</v>
      </c>
      <c r="F101" s="228"/>
      <c r="G101" s="228"/>
      <c r="H101" s="228"/>
      <c r="I101" s="228"/>
      <c r="J101" s="228"/>
      <c r="K101" s="228"/>
      <c r="L101" s="229"/>
      <c r="N101" s="92"/>
      <c r="O101" s="124"/>
      <c r="P101" s="124"/>
      <c r="Q101" s="124"/>
      <c r="R101" s="33"/>
      <c r="X101" s="34"/>
      <c r="Y101" s="159"/>
      <c r="Z101" s="34"/>
      <c r="AA101" s="34"/>
      <c r="AB101" s="34"/>
      <c r="AC101" s="34"/>
      <c r="AD101" s="34"/>
    </row>
    <row r="102" spans="2:31" s="15" customFormat="1" ht="62.25" hidden="1" customHeight="1" thickBot="1" x14ac:dyDescent="0.3">
      <c r="B102" s="32"/>
      <c r="C102" s="226"/>
      <c r="D102" s="227"/>
      <c r="E102" s="228">
        <f>E66+E96</f>
        <v>0</v>
      </c>
      <c r="F102" s="228"/>
      <c r="G102" s="228"/>
      <c r="H102" s="228"/>
      <c r="I102" s="228"/>
      <c r="J102" s="228"/>
      <c r="K102" s="228"/>
      <c r="L102" s="229"/>
      <c r="N102" s="92"/>
      <c r="O102" s="124"/>
      <c r="P102" s="124"/>
      <c r="Q102" s="124"/>
      <c r="R102" s="33"/>
      <c r="X102" s="34"/>
      <c r="Y102" s="159"/>
      <c r="Z102" s="34"/>
      <c r="AA102" s="34"/>
      <c r="AB102" s="34"/>
      <c r="AC102" s="34"/>
      <c r="AD102" s="34"/>
    </row>
    <row r="103" spans="2:31" s="15" customFormat="1" ht="40.15" customHeight="1" x14ac:dyDescent="0.25">
      <c r="B103" s="32"/>
      <c r="C103" s="197"/>
      <c r="D103" s="119"/>
      <c r="E103" s="91"/>
      <c r="F103" s="91"/>
      <c r="G103" s="91"/>
      <c r="H103" s="91"/>
      <c r="I103" s="91"/>
      <c r="J103" s="91"/>
      <c r="K103" s="91"/>
      <c r="L103" s="91"/>
      <c r="N103" s="92"/>
      <c r="O103" s="124"/>
      <c r="P103" s="124"/>
      <c r="Q103" s="124"/>
      <c r="R103" s="33"/>
      <c r="X103" s="34"/>
      <c r="Y103" s="159"/>
      <c r="Z103" s="34"/>
      <c r="AA103" s="34"/>
      <c r="AB103" s="34"/>
      <c r="AC103" s="34"/>
      <c r="AD103" s="34"/>
    </row>
    <row r="104" spans="2:31" s="15" customFormat="1" ht="31.5" customHeight="1" x14ac:dyDescent="0.25">
      <c r="B104" s="32"/>
      <c r="C104" s="126"/>
      <c r="D104" s="126"/>
      <c r="E104" s="127"/>
      <c r="F104" s="128"/>
      <c r="G104" s="129"/>
      <c r="H104" s="130"/>
      <c r="I104" s="131"/>
      <c r="J104" s="126"/>
      <c r="K104" s="126"/>
      <c r="L104" s="126"/>
      <c r="N104" s="125"/>
      <c r="O104" s="195"/>
      <c r="P104" s="195"/>
      <c r="Q104" s="92"/>
      <c r="R104" s="33"/>
      <c r="X104" s="34"/>
      <c r="Y104" s="159"/>
      <c r="Z104" s="34"/>
      <c r="AA104" s="34"/>
      <c r="AB104" s="34"/>
      <c r="AC104" s="34"/>
      <c r="AD104" s="34"/>
    </row>
    <row r="105" spans="2:31" s="15" customFormat="1" ht="31.5" customHeight="1" thickBot="1" x14ac:dyDescent="0.3">
      <c r="B105" s="32"/>
      <c r="C105" s="126"/>
      <c r="D105" s="126"/>
      <c r="E105" s="127"/>
      <c r="F105" s="128"/>
      <c r="G105" s="129"/>
      <c r="H105" s="130"/>
      <c r="I105" s="131"/>
      <c r="J105" s="126"/>
      <c r="K105" s="126"/>
      <c r="L105" s="126"/>
      <c r="N105" s="125"/>
      <c r="O105" s="195"/>
      <c r="P105" s="195"/>
      <c r="Q105" s="92"/>
      <c r="R105" s="33"/>
      <c r="X105" s="34"/>
      <c r="Y105" s="159"/>
      <c r="Z105" s="34"/>
      <c r="AA105" s="34"/>
      <c r="AB105" s="34"/>
      <c r="AC105" s="34"/>
      <c r="AD105" s="34"/>
    </row>
    <row r="106" spans="2:31" s="15" customFormat="1" ht="53.25" customHeight="1" thickBot="1" x14ac:dyDescent="0.3">
      <c r="B106" s="32"/>
      <c r="C106" s="226" t="s">
        <v>50</v>
      </c>
      <c r="D106" s="227"/>
      <c r="E106" s="280">
        <f>$E$68</f>
        <v>0</v>
      </c>
      <c r="F106" s="281"/>
      <c r="G106" s="281"/>
      <c r="H106" s="281"/>
      <c r="I106" s="281"/>
      <c r="J106" s="281"/>
      <c r="K106" s="281"/>
      <c r="L106" s="282"/>
      <c r="N106" s="125"/>
      <c r="O106" s="195"/>
      <c r="P106" s="275"/>
      <c r="Q106" s="275"/>
      <c r="R106" s="33"/>
      <c r="X106" s="34"/>
      <c r="Y106" s="159"/>
      <c r="Z106" s="34"/>
      <c r="AA106" s="34"/>
      <c r="AB106" s="34"/>
      <c r="AC106" s="34"/>
      <c r="AD106" s="34"/>
    </row>
    <row r="107" spans="2:31" s="15" customFormat="1" ht="53.25" customHeight="1" thickBot="1" x14ac:dyDescent="0.3">
      <c r="B107" s="32"/>
      <c r="C107" s="226" t="s">
        <v>52</v>
      </c>
      <c r="D107" s="227"/>
      <c r="E107" s="279">
        <f>$E$69</f>
        <v>0</v>
      </c>
      <c r="F107" s="228"/>
      <c r="G107" s="228"/>
      <c r="H107" s="228"/>
      <c r="I107" s="228"/>
      <c r="J107" s="228"/>
      <c r="K107" s="228"/>
      <c r="L107" s="229"/>
      <c r="N107" s="125"/>
      <c r="O107" s="195"/>
      <c r="P107" s="195"/>
      <c r="Q107" s="195"/>
      <c r="R107" s="33"/>
      <c r="X107" s="34"/>
      <c r="Y107" s="159"/>
      <c r="Z107" s="34"/>
      <c r="AA107" s="34"/>
      <c r="AB107" s="34"/>
      <c r="AC107" s="34"/>
      <c r="AD107" s="34"/>
    </row>
    <row r="108" spans="2:31" s="15" customFormat="1" ht="53.25" customHeight="1" thickBot="1" x14ac:dyDescent="0.3">
      <c r="B108" s="32"/>
      <c r="C108" s="226" t="s">
        <v>72</v>
      </c>
      <c r="D108" s="227"/>
      <c r="E108" s="279">
        <f>E98+E99</f>
        <v>0</v>
      </c>
      <c r="F108" s="228"/>
      <c r="G108" s="228"/>
      <c r="H108" s="228"/>
      <c r="I108" s="228"/>
      <c r="J108" s="228"/>
      <c r="K108" s="228"/>
      <c r="L108" s="229"/>
      <c r="N108" s="125"/>
      <c r="O108" s="195"/>
      <c r="P108" s="195"/>
      <c r="Q108" s="195"/>
      <c r="R108" s="33"/>
      <c r="X108" s="34"/>
      <c r="Y108" s="159"/>
      <c r="Z108" s="34"/>
      <c r="AA108" s="34"/>
      <c r="AB108" s="34"/>
      <c r="AC108" s="34"/>
      <c r="AD108" s="34"/>
    </row>
    <row r="109" spans="2:31" s="15" customFormat="1" ht="53.25" customHeight="1" thickBot="1" x14ac:dyDescent="0.3">
      <c r="B109" s="32"/>
      <c r="C109" s="226" t="s">
        <v>73</v>
      </c>
      <c r="D109" s="227"/>
      <c r="E109" s="276">
        <f>E101+E102</f>
        <v>0</v>
      </c>
      <c r="F109" s="277"/>
      <c r="G109" s="277"/>
      <c r="H109" s="277"/>
      <c r="I109" s="277"/>
      <c r="J109" s="277"/>
      <c r="K109" s="277"/>
      <c r="L109" s="278"/>
      <c r="N109" s="125"/>
      <c r="O109" s="195"/>
      <c r="P109" s="275"/>
      <c r="Q109" s="275"/>
      <c r="R109" s="33"/>
      <c r="X109" s="34"/>
      <c r="Y109" s="159"/>
      <c r="Z109" s="34"/>
      <c r="AA109" s="34"/>
      <c r="AB109" s="34"/>
      <c r="AC109" s="34"/>
      <c r="AD109" s="34"/>
    </row>
    <row r="110" spans="2:31" s="15" customFormat="1" ht="31.5" customHeight="1" x14ac:dyDescent="0.25">
      <c r="B110" s="32"/>
      <c r="C110" s="133" t="s">
        <v>51</v>
      </c>
      <c r="D110" s="132"/>
      <c r="E110" s="132"/>
      <c r="F110" s="132"/>
      <c r="G110" s="132"/>
      <c r="H110" s="132"/>
      <c r="I110" s="132"/>
      <c r="J110" s="132"/>
      <c r="K110" s="132"/>
      <c r="L110" s="132"/>
      <c r="N110" s="125"/>
      <c r="O110" s="195"/>
      <c r="P110" s="195"/>
      <c r="Q110" s="92"/>
      <c r="R110" s="33"/>
      <c r="X110" s="34"/>
      <c r="Y110" s="159"/>
      <c r="Z110" s="34"/>
      <c r="AA110" s="34"/>
      <c r="AB110" s="34"/>
      <c r="AC110" s="34"/>
      <c r="AD110" s="34"/>
    </row>
    <row r="111" spans="2:31" s="15" customFormat="1" ht="31.5" customHeight="1" x14ac:dyDescent="0.25">
      <c r="B111" s="32"/>
      <c r="C111" s="274" t="s">
        <v>53</v>
      </c>
      <c r="D111" s="274"/>
      <c r="E111" s="274"/>
      <c r="F111" s="274"/>
      <c r="G111" s="274"/>
      <c r="H111" s="132"/>
      <c r="I111" s="132"/>
      <c r="J111" s="132"/>
      <c r="K111" s="132"/>
      <c r="L111" s="132"/>
      <c r="N111" s="125"/>
      <c r="O111" s="195"/>
      <c r="P111" s="195"/>
      <c r="Q111" s="92"/>
      <c r="R111" s="33"/>
      <c r="X111" s="34"/>
      <c r="Y111" s="159"/>
      <c r="Z111" s="34"/>
      <c r="AA111" s="34"/>
      <c r="AB111" s="34"/>
      <c r="AC111" s="34"/>
      <c r="AD111" s="34"/>
    </row>
    <row r="112" spans="2:31" s="15" customFormat="1" ht="59.45" customHeight="1" x14ac:dyDescent="0.25">
      <c r="B112" s="32"/>
      <c r="C112" s="194"/>
      <c r="D112" s="194"/>
      <c r="E112" s="194" t="s">
        <v>54</v>
      </c>
      <c r="F112" s="194" t="s">
        <v>55</v>
      </c>
      <c r="G112" s="146" t="s">
        <v>56</v>
      </c>
      <c r="H112" s="132"/>
      <c r="I112" s="132"/>
      <c r="J112" s="132"/>
      <c r="K112" s="132"/>
      <c r="L112" s="132"/>
      <c r="M112" s="132"/>
      <c r="O112" s="125"/>
      <c r="P112" s="195"/>
      <c r="Q112" s="195"/>
      <c r="R112" s="92"/>
      <c r="S112" s="32"/>
      <c r="Y112" s="159"/>
      <c r="Z112" s="34"/>
      <c r="AA112" s="34"/>
      <c r="AB112" s="34"/>
      <c r="AC112" s="34"/>
      <c r="AD112" s="34"/>
      <c r="AE112" s="34"/>
    </row>
    <row r="113" spans="2:31" s="15" customFormat="1" ht="22.5" customHeight="1" x14ac:dyDescent="0.3">
      <c r="B113" s="32"/>
      <c r="C113" s="134" t="str">
        <f>C7</f>
        <v>MANDATAIRE</v>
      </c>
      <c r="D113" s="135">
        <f>D7</f>
        <v>0</v>
      </c>
      <c r="E113" s="148"/>
      <c r="F113" s="148"/>
      <c r="G113" s="149"/>
      <c r="H113" s="132"/>
      <c r="I113" s="132"/>
      <c r="J113" s="132"/>
      <c r="K113" s="132"/>
      <c r="L113" s="132"/>
      <c r="M113" s="132"/>
      <c r="O113" s="125"/>
      <c r="P113" s="195"/>
      <c r="Q113" s="195"/>
      <c r="R113" s="92"/>
      <c r="S113" s="32"/>
      <c r="Y113" s="159"/>
      <c r="Z113" s="34"/>
      <c r="AA113" s="34"/>
      <c r="AB113" s="34"/>
      <c r="AC113" s="34"/>
      <c r="AD113" s="34"/>
      <c r="AE113" s="34"/>
    </row>
    <row r="114" spans="2:31" s="15" customFormat="1" ht="22.5" customHeight="1" x14ac:dyDescent="0.3">
      <c r="B114" s="32"/>
      <c r="C114" s="134" t="str">
        <f t="shared" ref="C114:D121" si="21">C8</f>
        <v>COTRAITANT 1</v>
      </c>
      <c r="D114" s="135">
        <f t="shared" si="21"/>
        <v>0</v>
      </c>
      <c r="E114" s="148"/>
      <c r="F114" s="148"/>
      <c r="G114" s="149"/>
      <c r="H114" s="132"/>
      <c r="I114" s="132"/>
      <c r="J114" s="132"/>
      <c r="K114" s="132"/>
      <c r="L114" s="132"/>
      <c r="M114" s="132"/>
      <c r="O114" s="125"/>
      <c r="P114" s="195"/>
      <c r="Q114" s="195"/>
      <c r="R114" s="92"/>
      <c r="S114" s="32"/>
      <c r="Y114" s="159"/>
      <c r="Z114" s="34"/>
      <c r="AA114" s="34"/>
      <c r="AB114" s="34"/>
      <c r="AC114" s="34"/>
      <c r="AD114" s="34"/>
      <c r="AE114" s="34"/>
    </row>
    <row r="115" spans="2:31" s="15" customFormat="1" ht="22.5" customHeight="1" x14ac:dyDescent="0.3">
      <c r="B115" s="32"/>
      <c r="C115" s="134" t="str">
        <f t="shared" si="21"/>
        <v>COTRAITANT 2</v>
      </c>
      <c r="D115" s="135">
        <f t="shared" si="21"/>
        <v>0</v>
      </c>
      <c r="E115" s="148"/>
      <c r="F115" s="148"/>
      <c r="G115" s="149"/>
      <c r="H115" s="132"/>
      <c r="I115" s="132"/>
      <c r="J115" s="132"/>
      <c r="K115" s="132"/>
      <c r="L115" s="132"/>
      <c r="M115" s="132"/>
      <c r="O115" s="125"/>
      <c r="P115" s="195"/>
      <c r="Q115" s="195"/>
      <c r="R115" s="92"/>
      <c r="S115" s="32"/>
      <c r="Y115" s="159"/>
      <c r="Z115" s="34"/>
      <c r="AA115" s="34"/>
      <c r="AB115" s="34"/>
      <c r="AC115" s="34"/>
      <c r="AD115" s="34"/>
      <c r="AE115" s="34"/>
    </row>
    <row r="116" spans="2:31" s="15" customFormat="1" ht="22.5" customHeight="1" x14ac:dyDescent="0.3">
      <c r="B116" s="32"/>
      <c r="C116" s="134" t="str">
        <f t="shared" si="21"/>
        <v>COTRAITANT 3</v>
      </c>
      <c r="D116" s="135">
        <f t="shared" si="21"/>
        <v>0</v>
      </c>
      <c r="E116" s="148"/>
      <c r="F116" s="148"/>
      <c r="G116" s="149"/>
      <c r="H116" s="132"/>
      <c r="I116" s="132"/>
      <c r="J116" s="132"/>
      <c r="K116" s="132"/>
      <c r="L116" s="132"/>
      <c r="M116" s="132"/>
      <c r="O116" s="125"/>
      <c r="P116" s="195"/>
      <c r="Q116" s="195"/>
      <c r="R116" s="92"/>
      <c r="S116" s="32"/>
      <c r="Y116" s="159"/>
      <c r="Z116" s="34"/>
      <c r="AA116" s="34"/>
      <c r="AB116" s="34"/>
      <c r="AC116" s="34"/>
      <c r="AD116" s="34"/>
      <c r="AE116" s="34"/>
    </row>
    <row r="117" spans="2:31" s="15" customFormat="1" ht="22.5" customHeight="1" x14ac:dyDescent="0.3">
      <c r="B117" s="32"/>
      <c r="C117" s="134" t="str">
        <f t="shared" si="21"/>
        <v>COTRAITANT 4</v>
      </c>
      <c r="D117" s="135">
        <f t="shared" si="21"/>
        <v>0</v>
      </c>
      <c r="E117" s="148"/>
      <c r="F117" s="148"/>
      <c r="G117" s="149"/>
      <c r="H117" s="132"/>
      <c r="I117" s="132"/>
      <c r="J117" s="132"/>
      <c r="K117" s="132"/>
      <c r="L117" s="132"/>
      <c r="M117" s="132"/>
      <c r="O117" s="125"/>
      <c r="P117" s="195"/>
      <c r="Q117" s="195"/>
      <c r="R117" s="92"/>
      <c r="S117" s="32"/>
      <c r="Y117" s="159"/>
      <c r="Z117" s="34"/>
      <c r="AA117" s="34"/>
      <c r="AB117" s="34"/>
      <c r="AC117" s="34"/>
      <c r="AD117" s="34"/>
      <c r="AE117" s="34"/>
    </row>
    <row r="118" spans="2:31" s="15" customFormat="1" ht="22.5" customHeight="1" x14ac:dyDescent="0.3">
      <c r="B118" s="32"/>
      <c r="C118" s="134" t="str">
        <f t="shared" si="21"/>
        <v>SOUSTRAITANT 1</v>
      </c>
      <c r="D118" s="135">
        <f t="shared" si="21"/>
        <v>0</v>
      </c>
      <c r="E118" s="148"/>
      <c r="F118" s="148"/>
      <c r="G118" s="149"/>
      <c r="H118" s="132"/>
      <c r="I118" s="132"/>
      <c r="J118" s="132"/>
      <c r="K118" s="132"/>
      <c r="L118" s="132"/>
      <c r="M118" s="132"/>
      <c r="O118" s="125"/>
      <c r="P118" s="195"/>
      <c r="Q118" s="195"/>
      <c r="R118" s="92"/>
      <c r="S118" s="32"/>
      <c r="Y118" s="159"/>
      <c r="Z118" s="34"/>
      <c r="AA118" s="34"/>
      <c r="AB118" s="34"/>
      <c r="AC118" s="34"/>
      <c r="AD118" s="34"/>
      <c r="AE118" s="34"/>
    </row>
    <row r="119" spans="2:31" s="15" customFormat="1" ht="22.5" customHeight="1" x14ac:dyDescent="0.3">
      <c r="B119" s="32"/>
      <c r="C119" s="134" t="str">
        <f t="shared" si="21"/>
        <v>SOUSTRAITANT 2</v>
      </c>
      <c r="D119" s="135">
        <f t="shared" si="21"/>
        <v>0</v>
      </c>
      <c r="E119" s="148"/>
      <c r="F119" s="148"/>
      <c r="G119" s="149"/>
      <c r="H119" s="126"/>
      <c r="I119" s="126"/>
      <c r="J119" s="126"/>
      <c r="K119" s="126"/>
      <c r="L119" s="126"/>
      <c r="M119" s="126"/>
      <c r="O119" s="125"/>
      <c r="P119" s="195"/>
      <c r="Q119" s="195"/>
      <c r="R119" s="92"/>
      <c r="S119" s="32"/>
      <c r="Y119" s="159"/>
      <c r="Z119" s="34"/>
      <c r="AA119" s="34"/>
      <c r="AB119" s="34"/>
      <c r="AC119" s="34"/>
      <c r="AD119" s="34"/>
      <c r="AE119" s="34"/>
    </row>
    <row r="120" spans="2:31" s="15" customFormat="1" ht="22.5" customHeight="1" x14ac:dyDescent="0.3">
      <c r="B120" s="32"/>
      <c r="C120" s="134" t="str">
        <f t="shared" si="21"/>
        <v>SOUSTRAITANT 3</v>
      </c>
      <c r="D120" s="135">
        <f t="shared" si="21"/>
        <v>0</v>
      </c>
      <c r="E120" s="150"/>
      <c r="F120" s="150"/>
      <c r="G120" s="151"/>
      <c r="H120" s="120"/>
      <c r="I120" s="120"/>
      <c r="J120" s="120"/>
      <c r="K120" s="120"/>
      <c r="L120" s="120"/>
      <c r="M120" s="120"/>
      <c r="O120" s="115"/>
      <c r="P120" s="116"/>
      <c r="Q120" s="115"/>
      <c r="R120" s="92"/>
      <c r="S120" s="32"/>
      <c r="Y120" s="159"/>
      <c r="Z120" s="34"/>
      <c r="AA120" s="34"/>
      <c r="AB120" s="34"/>
      <c r="AC120" s="34"/>
      <c r="AD120" s="34"/>
      <c r="AE120" s="34"/>
    </row>
    <row r="121" spans="2:31" s="15" customFormat="1" ht="22.5" customHeight="1" x14ac:dyDescent="0.3">
      <c r="B121" s="32"/>
      <c r="C121" s="134" t="str">
        <f t="shared" si="21"/>
        <v>SOUSTRAITANT 4</v>
      </c>
      <c r="D121" s="135">
        <f t="shared" si="21"/>
        <v>0</v>
      </c>
      <c r="E121" s="152"/>
      <c r="F121" s="152"/>
      <c r="G121" s="153"/>
      <c r="P121" s="116"/>
      <c r="Q121" s="115"/>
      <c r="R121" s="92"/>
      <c r="S121" s="32"/>
      <c r="Y121" s="159"/>
      <c r="Z121" s="34"/>
      <c r="AA121" s="34"/>
      <c r="AB121" s="34"/>
      <c r="AC121" s="34"/>
      <c r="AD121" s="34"/>
      <c r="AE121" s="34"/>
    </row>
    <row r="122" spans="2:31" ht="15.95" customHeight="1" thickBot="1" x14ac:dyDescent="0.3">
      <c r="B122" s="136"/>
      <c r="C122" s="137"/>
      <c r="D122" s="138"/>
      <c r="E122" s="137"/>
      <c r="F122" s="137"/>
      <c r="G122" s="137"/>
      <c r="H122" s="137"/>
      <c r="I122" s="137"/>
      <c r="J122" s="137"/>
      <c r="K122" s="137"/>
      <c r="L122" s="137"/>
      <c r="M122" s="137"/>
      <c r="N122" s="137"/>
      <c r="O122" s="15"/>
      <c r="P122" s="15"/>
      <c r="Q122" s="15"/>
      <c r="R122" s="139"/>
    </row>
    <row r="123" spans="2:31" ht="32.25" customHeight="1" x14ac:dyDescent="0.25">
      <c r="C123" s="140"/>
      <c r="D123" s="141"/>
      <c r="N123" s="196"/>
      <c r="O123" s="142"/>
      <c r="P123" s="142"/>
      <c r="Q123" s="142"/>
    </row>
    <row r="124" spans="2:31" ht="32.25" customHeight="1" x14ac:dyDescent="0.25">
      <c r="D124" s="140"/>
      <c r="E124" s="140"/>
      <c r="F124" s="140"/>
      <c r="G124" s="140"/>
      <c r="H124" s="140"/>
      <c r="I124" s="140"/>
      <c r="J124" s="140"/>
      <c r="K124" s="140"/>
      <c r="L124" s="140"/>
      <c r="M124" s="140"/>
    </row>
    <row r="125" spans="2:31" ht="32.25" customHeight="1" x14ac:dyDescent="0.25"/>
    <row r="126" spans="2:31" ht="32.25" customHeight="1" x14ac:dyDescent="0.25"/>
    <row r="127" spans="2:31" ht="32.25" customHeight="1" x14ac:dyDescent="0.25">
      <c r="C127" s="15"/>
      <c r="N127" s="15"/>
    </row>
    <row r="128" spans="2:31" s="143" customFormat="1" ht="32.25" customHeight="1" x14ac:dyDescent="0.25">
      <c r="C128" s="15"/>
      <c r="D128" s="15"/>
      <c r="E128" s="15"/>
      <c r="F128" s="15"/>
      <c r="G128" s="15"/>
      <c r="H128" s="15"/>
      <c r="I128" s="15"/>
      <c r="J128" s="15"/>
      <c r="K128" s="15"/>
      <c r="L128" s="15"/>
      <c r="M128" s="15"/>
      <c r="N128" s="15"/>
      <c r="O128" s="15"/>
      <c r="P128" s="3"/>
      <c r="Q128" s="3"/>
      <c r="R128" s="3"/>
      <c r="X128" s="144"/>
      <c r="Y128" s="160"/>
      <c r="Z128" s="144"/>
      <c r="AA128" s="144"/>
      <c r="AB128" s="144"/>
      <c r="AC128" s="144"/>
      <c r="AD128" s="144"/>
    </row>
    <row r="129" spans="4:15" ht="32.25" customHeight="1" x14ac:dyDescent="0.25">
      <c r="D129" s="15"/>
      <c r="E129" s="15"/>
      <c r="F129" s="15"/>
      <c r="G129" s="15"/>
      <c r="H129" s="15"/>
      <c r="I129" s="15"/>
      <c r="J129" s="15"/>
      <c r="K129" s="15"/>
      <c r="L129" s="15"/>
      <c r="M129" s="15"/>
      <c r="O129" s="15"/>
    </row>
    <row r="130" spans="4:15" ht="32.25" customHeight="1" x14ac:dyDescent="0.25"/>
    <row r="131" spans="4:15" ht="32.25" customHeight="1" x14ac:dyDescent="0.25"/>
    <row r="132" spans="4:15" ht="31.5" customHeight="1" x14ac:dyDescent="0.25"/>
    <row r="133" spans="4:15" ht="16.149999999999999" customHeight="1" x14ac:dyDescent="0.25"/>
    <row r="134" spans="4:15" ht="33.6" customHeight="1" x14ac:dyDescent="0.25"/>
    <row r="135" spans="4:15" ht="6.6" customHeight="1" x14ac:dyDescent="0.25"/>
    <row r="139" spans="4:15" ht="15.6" customHeight="1" x14ac:dyDescent="0.25"/>
  </sheetData>
  <mergeCells count="82">
    <mergeCell ref="F2:K2"/>
    <mergeCell ref="C4:D4"/>
    <mergeCell ref="E4:J4"/>
    <mergeCell ref="C6:D6"/>
    <mergeCell ref="F6:H6"/>
    <mergeCell ref="C24:D24"/>
    <mergeCell ref="C25:D25"/>
    <mergeCell ref="C26:D26"/>
    <mergeCell ref="C27:D27"/>
    <mergeCell ref="E17:K17"/>
    <mergeCell ref="C19:D19"/>
    <mergeCell ref="C20:D20"/>
    <mergeCell ref="C21:D21"/>
    <mergeCell ref="C22:D22"/>
    <mergeCell ref="C23:D23"/>
    <mergeCell ref="E28:K28"/>
    <mergeCell ref="C30:L30"/>
    <mergeCell ref="C60:D60"/>
    <mergeCell ref="C34:C36"/>
    <mergeCell ref="C37:C39"/>
    <mergeCell ref="C40:C42"/>
    <mergeCell ref="C43:C45"/>
    <mergeCell ref="C46:C48"/>
    <mergeCell ref="C49:C51"/>
    <mergeCell ref="C53:D53"/>
    <mergeCell ref="C55:D55"/>
    <mergeCell ref="C56:D56"/>
    <mergeCell ref="C57:D57"/>
    <mergeCell ref="C59:D59"/>
    <mergeCell ref="C31:C33"/>
    <mergeCell ref="C62:D62"/>
    <mergeCell ref="E62:L62"/>
    <mergeCell ref="C63:D63"/>
    <mergeCell ref="E63:L63"/>
    <mergeCell ref="C65:D65"/>
    <mergeCell ref="E65:L65"/>
    <mergeCell ref="C66:D66"/>
    <mergeCell ref="E66:L66"/>
    <mergeCell ref="C68:D68"/>
    <mergeCell ref="E68:L68"/>
    <mergeCell ref="C69:D69"/>
    <mergeCell ref="E69:L69"/>
    <mergeCell ref="E86:K86"/>
    <mergeCell ref="C72:L72"/>
    <mergeCell ref="E74:K74"/>
    <mergeCell ref="C75:D75"/>
    <mergeCell ref="C76:D76"/>
    <mergeCell ref="C77:D77"/>
    <mergeCell ref="C78:D78"/>
    <mergeCell ref="C80:D80"/>
    <mergeCell ref="C81:D81"/>
    <mergeCell ref="C82:D82"/>
    <mergeCell ref="C84:D84"/>
    <mergeCell ref="E84:L84"/>
    <mergeCell ref="C99:D99"/>
    <mergeCell ref="E99:L99"/>
    <mergeCell ref="C87:D87"/>
    <mergeCell ref="C88:D88"/>
    <mergeCell ref="C89:D89"/>
    <mergeCell ref="C90:D90"/>
    <mergeCell ref="C92:D92"/>
    <mergeCell ref="C93:D93"/>
    <mergeCell ref="C94:D94"/>
    <mergeCell ref="C96:D96"/>
    <mergeCell ref="E96:L96"/>
    <mergeCell ref="C98:D98"/>
    <mergeCell ref="E98:L98"/>
    <mergeCell ref="C101:D101"/>
    <mergeCell ref="E101:L101"/>
    <mergeCell ref="C102:D102"/>
    <mergeCell ref="E102:L102"/>
    <mergeCell ref="C106:D106"/>
    <mergeCell ref="E106:L106"/>
    <mergeCell ref="C111:G111"/>
    <mergeCell ref="P106:Q106"/>
    <mergeCell ref="C107:D107"/>
    <mergeCell ref="E107:L107"/>
    <mergeCell ref="C108:D108"/>
    <mergeCell ref="E108:L108"/>
    <mergeCell ref="C109:D109"/>
    <mergeCell ref="E109:L109"/>
    <mergeCell ref="P109:Q109"/>
  </mergeCells>
  <dataValidations count="2">
    <dataValidation type="list" allowBlank="1" showInputMessage="1" showErrorMessage="1" sqref="L22" xr:uid="{00000000-0002-0000-0100-000000000000}">
      <formula1>#REF!</formula1>
    </dataValidation>
    <dataValidation type="list" allowBlank="1" showInputMessage="1" showErrorMessage="1" sqref="E22:K22" xr:uid="{00000000-0002-0000-0100-000001000000}">
      <formula1>$G$7:$G$10</formula1>
    </dataValidation>
  </dataValidations>
  <pageMargins left="0.38958333333333334" right="0.20833333333333334" top="0.41555555555555557" bottom="0.74803149606299213" header="0.31496062992125984" footer="0.31496062992125984"/>
  <pageSetup paperSize="8" scale="87" fitToWidth="0"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E139"/>
  <sheetViews>
    <sheetView showGridLines="0" zoomScale="50" zoomScaleNormal="50" zoomScaleSheetLayoutView="55" zoomScalePageLayoutView="70" workbookViewId="0">
      <selection activeCell="F2" sqref="F2:K2"/>
    </sheetView>
  </sheetViews>
  <sheetFormatPr baseColWidth="10" defaultColWidth="11.140625" defaultRowHeight="17.100000000000001" customHeight="1" x14ac:dyDescent="0.25"/>
  <cols>
    <col min="1" max="1" width="20.85546875" style="3" customWidth="1"/>
    <col min="2" max="2" width="2.42578125" style="3" customWidth="1"/>
    <col min="3" max="3" width="44" style="3" customWidth="1"/>
    <col min="4" max="4" width="47.42578125" style="3" customWidth="1"/>
    <col min="5" max="5" width="34.5703125" style="3" customWidth="1"/>
    <col min="6" max="6" width="38" style="3" customWidth="1"/>
    <col min="7" max="11" width="34.5703125" style="3" customWidth="1"/>
    <col min="12" max="12" width="28.140625" style="3" customWidth="1"/>
    <col min="13" max="13" width="5.140625" style="3" customWidth="1"/>
    <col min="14" max="14" width="14.42578125" style="3" customWidth="1"/>
    <col min="15" max="15" width="34.5703125" style="3" customWidth="1"/>
    <col min="16" max="16" width="13.42578125" style="3" customWidth="1"/>
    <col min="17" max="17" width="34.5703125" style="3" customWidth="1"/>
    <col min="18" max="18" width="3.42578125" style="3" customWidth="1"/>
    <col min="19" max="23" width="11.140625" style="3"/>
    <col min="24" max="24" width="13.140625" style="4" customWidth="1"/>
    <col min="25" max="25" width="9.28515625" style="157" customWidth="1"/>
    <col min="26" max="26" width="12" style="4" customWidth="1"/>
    <col min="27" max="30" width="11.140625" style="4"/>
    <col min="31" max="16384" width="11.140625" style="3"/>
  </cols>
  <sheetData>
    <row r="1" spans="1:25" ht="17.100000000000001" customHeight="1" thickBot="1" x14ac:dyDescent="0.3">
      <c r="A1" s="1"/>
      <c r="B1" s="2"/>
      <c r="C1" s="2"/>
      <c r="D1" s="2"/>
      <c r="E1" s="2"/>
      <c r="F1" s="2"/>
      <c r="G1" s="2"/>
      <c r="H1" s="2"/>
      <c r="I1" s="2"/>
      <c r="J1" s="2"/>
      <c r="K1" s="2"/>
      <c r="L1" s="2"/>
      <c r="M1" s="1"/>
    </row>
    <row r="2" spans="1:25" ht="286.5" customHeight="1" thickBot="1" x14ac:dyDescent="0.3">
      <c r="A2" s="1"/>
      <c r="B2" s="5"/>
      <c r="C2" s="6"/>
      <c r="D2" s="6"/>
      <c r="E2" s="6"/>
      <c r="F2" s="283" t="s">
        <v>121</v>
      </c>
      <c r="G2" s="283"/>
      <c r="H2" s="283"/>
      <c r="I2" s="283"/>
      <c r="J2" s="283"/>
      <c r="K2" s="283"/>
      <c r="L2" s="6"/>
      <c r="M2" s="6"/>
      <c r="N2" s="6"/>
      <c r="O2" s="6"/>
      <c r="P2" s="6"/>
      <c r="Q2" s="6"/>
      <c r="R2" s="7"/>
    </row>
    <row r="3" spans="1:25" ht="33.200000000000003" customHeight="1" thickBot="1" x14ac:dyDescent="0.35">
      <c r="A3" s="1"/>
      <c r="B3" s="8"/>
      <c r="C3" s="9" t="s">
        <v>58</v>
      </c>
      <c r="D3" s="10"/>
      <c r="E3" s="10"/>
      <c r="F3" s="10"/>
      <c r="G3" s="10"/>
      <c r="H3" s="10"/>
      <c r="I3" s="10"/>
      <c r="J3" s="10"/>
      <c r="K3" s="10"/>
      <c r="L3" s="10"/>
      <c r="M3" s="10"/>
      <c r="N3" s="10"/>
      <c r="O3" s="10"/>
      <c r="P3" s="10"/>
      <c r="Q3" s="10"/>
      <c r="R3" s="11"/>
    </row>
    <row r="4" spans="1:25" ht="63.2" customHeight="1" thickBot="1" x14ac:dyDescent="0.35">
      <c r="A4" s="1"/>
      <c r="B4" s="12"/>
      <c r="C4" s="233" t="s">
        <v>0</v>
      </c>
      <c r="D4" s="234"/>
      <c r="E4" s="235"/>
      <c r="F4" s="236"/>
      <c r="G4" s="236"/>
      <c r="H4" s="236"/>
      <c r="I4" s="236"/>
      <c r="J4" s="237"/>
      <c r="K4" s="13"/>
      <c r="L4" s="14"/>
      <c r="M4" s="15"/>
      <c r="N4" s="15"/>
      <c r="O4" s="15"/>
      <c r="P4" s="15"/>
      <c r="Q4" s="15"/>
      <c r="R4" s="16"/>
    </row>
    <row r="5" spans="1:25" ht="13.7" customHeight="1" thickBot="1" x14ac:dyDescent="0.35">
      <c r="A5" s="17"/>
      <c r="B5" s="18"/>
      <c r="C5" s="14"/>
      <c r="D5" s="14"/>
      <c r="E5" s="14"/>
      <c r="F5" s="14"/>
      <c r="G5" s="14"/>
      <c r="H5" s="19"/>
      <c r="I5" s="19"/>
      <c r="J5" s="19"/>
      <c r="K5" s="19"/>
      <c r="L5" s="19"/>
      <c r="M5" s="15"/>
      <c r="N5" s="15"/>
      <c r="O5" s="15"/>
      <c r="P5" s="15"/>
      <c r="Q5" s="15"/>
      <c r="R5" s="16"/>
      <c r="U5" s="20"/>
      <c r="Y5" s="158"/>
    </row>
    <row r="6" spans="1:25" ht="40.700000000000003" customHeight="1" thickBot="1" x14ac:dyDescent="0.35">
      <c r="A6" s="17"/>
      <c r="B6" s="18"/>
      <c r="C6" s="233" t="s">
        <v>1</v>
      </c>
      <c r="D6" s="234"/>
      <c r="E6" s="21"/>
      <c r="F6" s="245" t="s">
        <v>2</v>
      </c>
      <c r="G6" s="246"/>
      <c r="H6" s="247"/>
      <c r="I6" s="22"/>
      <c r="J6" s="22"/>
      <c r="K6" s="22"/>
      <c r="L6" s="22"/>
      <c r="M6" s="15"/>
      <c r="N6" s="15"/>
      <c r="O6" s="15"/>
      <c r="P6" s="15"/>
      <c r="Q6" s="15"/>
      <c r="R6" s="16"/>
      <c r="U6" s="20"/>
      <c r="Y6" s="158"/>
    </row>
    <row r="7" spans="1:25" ht="24.95" customHeight="1" x14ac:dyDescent="0.35">
      <c r="A7" s="17"/>
      <c r="B7" s="18"/>
      <c r="C7" s="23" t="s">
        <v>3</v>
      </c>
      <c r="D7" s="24"/>
      <c r="E7" s="21"/>
      <c r="F7" s="25" t="s">
        <v>4</v>
      </c>
      <c r="G7" s="166" t="s">
        <v>5</v>
      </c>
      <c r="H7" s="163"/>
      <c r="I7" s="22"/>
      <c r="J7" s="162"/>
      <c r="K7" s="22"/>
      <c r="L7" s="22"/>
      <c r="M7" s="15"/>
      <c r="N7" s="15"/>
      <c r="O7" s="15"/>
      <c r="P7" s="15"/>
      <c r="Q7" s="15"/>
      <c r="R7" s="16"/>
      <c r="U7" s="20"/>
      <c r="Y7" s="158"/>
    </row>
    <row r="8" spans="1:25" ht="22.15" customHeight="1" x14ac:dyDescent="0.35">
      <c r="B8" s="26"/>
      <c r="C8" s="23" t="s">
        <v>6</v>
      </c>
      <c r="D8" s="24"/>
      <c r="E8" s="27"/>
      <c r="F8" s="28" t="s">
        <v>7</v>
      </c>
      <c r="G8" s="163" t="s">
        <v>68</v>
      </c>
      <c r="H8" s="163"/>
      <c r="K8" s="27"/>
      <c r="L8" s="27"/>
      <c r="M8" s="15"/>
      <c r="N8" s="15"/>
      <c r="O8" s="15"/>
      <c r="P8" s="15"/>
      <c r="Q8" s="15"/>
      <c r="R8" s="29"/>
      <c r="Y8" s="158"/>
    </row>
    <row r="9" spans="1:25" ht="22.15" customHeight="1" x14ac:dyDescent="0.35">
      <c r="B9" s="26"/>
      <c r="C9" s="23" t="s">
        <v>8</v>
      </c>
      <c r="D9" s="24"/>
      <c r="E9" s="27"/>
      <c r="F9" s="28" t="s">
        <v>69</v>
      </c>
      <c r="G9" s="166" t="s">
        <v>67</v>
      </c>
      <c r="H9" s="163"/>
      <c r="K9" s="27"/>
      <c r="L9" s="27"/>
      <c r="M9" s="15"/>
      <c r="N9" s="15"/>
      <c r="O9" s="15"/>
      <c r="P9" s="15"/>
      <c r="Q9" s="15"/>
      <c r="R9" s="29"/>
      <c r="Y9" s="158"/>
    </row>
    <row r="10" spans="1:25" ht="22.15" customHeight="1" thickBot="1" x14ac:dyDescent="0.4">
      <c r="B10" s="26"/>
      <c r="C10" s="23" t="s">
        <v>9</v>
      </c>
      <c r="D10" s="24"/>
      <c r="E10" s="27"/>
      <c r="F10" s="30" t="s">
        <v>10</v>
      </c>
      <c r="G10" s="164" t="s">
        <v>61</v>
      </c>
      <c r="H10" s="165"/>
      <c r="K10" s="27"/>
      <c r="L10" s="27"/>
      <c r="M10" s="15"/>
      <c r="N10" s="15"/>
      <c r="O10" s="15"/>
      <c r="P10" s="15"/>
      <c r="Q10" s="15"/>
      <c r="R10" s="29"/>
      <c r="Y10" s="158"/>
    </row>
    <row r="11" spans="1:25" ht="22.15" customHeight="1" x14ac:dyDescent="0.3">
      <c r="B11" s="26"/>
      <c r="C11" s="23" t="s">
        <v>11</v>
      </c>
      <c r="D11" s="24"/>
      <c r="E11" s="27"/>
      <c r="H11" s="27"/>
      <c r="K11" s="27"/>
      <c r="L11" s="27"/>
      <c r="M11" s="15"/>
      <c r="N11" s="15"/>
      <c r="O11" s="15"/>
      <c r="P11" s="15"/>
      <c r="Q11" s="15"/>
      <c r="R11" s="29"/>
      <c r="Y11" s="158"/>
    </row>
    <row r="12" spans="1:25" ht="22.15" customHeight="1" x14ac:dyDescent="0.3">
      <c r="B12" s="26"/>
      <c r="C12" s="23" t="s">
        <v>12</v>
      </c>
      <c r="D12" s="24"/>
      <c r="E12" s="27"/>
      <c r="H12" s="27"/>
      <c r="I12" s="27"/>
      <c r="J12" s="27"/>
      <c r="K12" s="27"/>
      <c r="L12" s="27"/>
      <c r="M12" s="15"/>
      <c r="N12" s="15"/>
      <c r="O12" s="15"/>
      <c r="P12" s="15"/>
      <c r="Q12" s="15"/>
      <c r="R12" s="29"/>
      <c r="Y12" s="158"/>
    </row>
    <row r="13" spans="1:25" ht="22.15" customHeight="1" x14ac:dyDescent="0.3">
      <c r="B13" s="26"/>
      <c r="C13" s="23" t="s">
        <v>13</v>
      </c>
      <c r="D13" s="24"/>
      <c r="E13" s="27"/>
      <c r="F13" s="27"/>
      <c r="G13" s="27"/>
      <c r="H13" s="27"/>
      <c r="I13" s="27"/>
      <c r="J13" s="27"/>
      <c r="K13" s="27"/>
      <c r="L13" s="27"/>
      <c r="M13" s="15"/>
      <c r="N13" s="15"/>
      <c r="O13" s="15"/>
      <c r="P13" s="15"/>
      <c r="Q13" s="15"/>
      <c r="R13" s="29"/>
      <c r="Y13" s="158"/>
    </row>
    <row r="14" spans="1:25" ht="22.15" customHeight="1" x14ac:dyDescent="0.3">
      <c r="B14" s="26"/>
      <c r="C14" s="23" t="s">
        <v>14</v>
      </c>
      <c r="D14" s="24"/>
      <c r="E14" s="27"/>
      <c r="F14" s="27"/>
      <c r="G14" s="27"/>
      <c r="H14" s="27"/>
      <c r="I14" s="27"/>
      <c r="J14" s="27"/>
      <c r="K14" s="27"/>
      <c r="L14" s="27"/>
      <c r="M14" s="15"/>
      <c r="N14" s="15"/>
      <c r="O14" s="15"/>
      <c r="P14" s="15"/>
      <c r="Q14" s="15"/>
      <c r="R14" s="29"/>
      <c r="Y14" s="158"/>
    </row>
    <row r="15" spans="1:25" ht="22.15" customHeight="1" x14ac:dyDescent="0.3">
      <c r="B15" s="26"/>
      <c r="C15" s="23" t="s">
        <v>15</v>
      </c>
      <c r="D15" s="24"/>
      <c r="E15" s="27"/>
      <c r="F15" s="27"/>
      <c r="G15" s="27"/>
      <c r="H15" s="27"/>
      <c r="I15" s="27"/>
      <c r="J15" s="27"/>
      <c r="K15" s="27"/>
      <c r="L15" s="27"/>
      <c r="M15" s="15"/>
      <c r="N15" s="15"/>
      <c r="O15" s="15"/>
      <c r="P15" s="15"/>
      <c r="Q15" s="15"/>
      <c r="R15" s="29"/>
      <c r="Y15" s="158"/>
    </row>
    <row r="16" spans="1:25" ht="16.350000000000001" customHeight="1" thickBot="1" x14ac:dyDescent="0.35">
      <c r="B16" s="26"/>
      <c r="C16" s="31"/>
      <c r="D16" s="27"/>
      <c r="E16" s="27"/>
      <c r="F16" s="27"/>
      <c r="G16" s="27"/>
      <c r="H16" s="27"/>
      <c r="I16" s="27"/>
      <c r="J16" s="27"/>
      <c r="K16" s="27"/>
      <c r="L16" s="27"/>
      <c r="M16" s="15"/>
      <c r="N16" s="15"/>
      <c r="O16" s="15"/>
      <c r="P16" s="15"/>
      <c r="Q16" s="15"/>
      <c r="R16" s="29"/>
      <c r="Y16" s="158"/>
    </row>
    <row r="17" spans="2:31" s="15" customFormat="1" ht="41.45" customHeight="1" thickBot="1" x14ac:dyDescent="0.35">
      <c r="B17" s="32"/>
      <c r="E17" s="238" t="s">
        <v>16</v>
      </c>
      <c r="F17" s="239"/>
      <c r="G17" s="239"/>
      <c r="H17" s="239"/>
      <c r="I17" s="239"/>
      <c r="J17" s="239"/>
      <c r="K17" s="240"/>
      <c r="R17" s="33"/>
      <c r="X17" s="34"/>
      <c r="Y17" s="35"/>
      <c r="Z17" s="34"/>
      <c r="AA17" s="34"/>
      <c r="AB17" s="34"/>
      <c r="AC17" s="34"/>
      <c r="AD17" s="34"/>
      <c r="AE17" s="34"/>
    </row>
    <row r="18" spans="2:31" s="15" customFormat="1" ht="53.25" customHeight="1" thickBot="1" x14ac:dyDescent="0.35">
      <c r="B18" s="32"/>
      <c r="C18" s="36">
        <f>E4</f>
        <v>0</v>
      </c>
      <c r="D18" s="37"/>
      <c r="E18" s="38" t="s">
        <v>17</v>
      </c>
      <c r="F18" s="39" t="s">
        <v>18</v>
      </c>
      <c r="G18" s="39" t="s">
        <v>19</v>
      </c>
      <c r="H18" s="39" t="s">
        <v>20</v>
      </c>
      <c r="I18" s="39" t="s">
        <v>21</v>
      </c>
      <c r="J18" s="39" t="s">
        <v>20</v>
      </c>
      <c r="K18" s="40" t="s">
        <v>21</v>
      </c>
      <c r="L18" s="41"/>
      <c r="R18" s="33"/>
      <c r="S18" s="42"/>
      <c r="X18" s="34"/>
      <c r="Y18" s="161"/>
      <c r="Z18" s="34"/>
      <c r="AA18" s="34"/>
      <c r="AB18" s="34"/>
      <c r="AC18" s="34"/>
      <c r="AD18" s="34"/>
      <c r="AE18" s="34"/>
    </row>
    <row r="19" spans="2:31" s="15" customFormat="1" ht="42.6" customHeight="1" x14ac:dyDescent="0.3">
      <c r="B19" s="32"/>
      <c r="C19" s="241" t="s">
        <v>22</v>
      </c>
      <c r="D19" s="242"/>
      <c r="E19" s="43" t="s">
        <v>23</v>
      </c>
      <c r="F19" s="44"/>
      <c r="G19" s="44"/>
      <c r="H19" s="44"/>
      <c r="I19" s="44"/>
      <c r="J19" s="44"/>
      <c r="K19" s="45"/>
      <c r="L19" s="46"/>
      <c r="M19" s="47"/>
      <c r="O19" s="48"/>
      <c r="R19" s="33"/>
      <c r="X19" s="34"/>
      <c r="Y19" s="161"/>
      <c r="Z19" s="34"/>
      <c r="AA19" s="34"/>
      <c r="AB19" s="34"/>
      <c r="AC19" s="34"/>
      <c r="AD19" s="34"/>
      <c r="AE19" s="34"/>
    </row>
    <row r="20" spans="2:31" s="15" customFormat="1" ht="42.6" customHeight="1" x14ac:dyDescent="0.3">
      <c r="B20" s="32"/>
      <c r="C20" s="231" t="s">
        <v>24</v>
      </c>
      <c r="D20" s="232"/>
      <c r="E20" s="43" t="s">
        <v>25</v>
      </c>
      <c r="F20" s="44"/>
      <c r="G20" s="44"/>
      <c r="H20" s="44"/>
      <c r="I20" s="44"/>
      <c r="J20" s="44"/>
      <c r="K20" s="45"/>
      <c r="L20" s="46"/>
      <c r="M20" s="47"/>
      <c r="O20" s="48"/>
      <c r="R20" s="33"/>
      <c r="X20" s="34"/>
      <c r="Y20" s="161"/>
      <c r="Z20" s="34"/>
      <c r="AA20" s="34"/>
      <c r="AB20" s="34"/>
      <c r="AC20" s="34"/>
      <c r="AD20" s="34"/>
      <c r="AE20" s="34"/>
    </row>
    <row r="21" spans="2:31" s="15" customFormat="1" ht="42.6" customHeight="1" x14ac:dyDescent="0.25">
      <c r="B21" s="32"/>
      <c r="C21" s="231" t="s">
        <v>26</v>
      </c>
      <c r="D21" s="232"/>
      <c r="E21" s="43">
        <v>10</v>
      </c>
      <c r="F21" s="44"/>
      <c r="G21" s="44"/>
      <c r="H21" s="44"/>
      <c r="I21" s="44"/>
      <c r="J21" s="44"/>
      <c r="K21" s="45"/>
      <c r="L21" s="46"/>
      <c r="M21" s="47"/>
      <c r="O21" s="48"/>
      <c r="R21" s="33"/>
      <c r="X21" s="34"/>
      <c r="Y21" s="34"/>
      <c r="Z21" s="34"/>
      <c r="AA21" s="34"/>
      <c r="AB21" s="34"/>
      <c r="AC21" s="34"/>
      <c r="AD21" s="34"/>
    </row>
    <row r="22" spans="2:31" s="15" customFormat="1" ht="64.5" customHeight="1" x14ac:dyDescent="0.25">
      <c r="B22" s="32"/>
      <c r="C22" s="243" t="s">
        <v>27</v>
      </c>
      <c r="D22" s="244"/>
      <c r="E22" s="49" t="s">
        <v>59</v>
      </c>
      <c r="F22" s="44"/>
      <c r="G22" s="44"/>
      <c r="H22" s="44"/>
      <c r="I22" s="44"/>
      <c r="J22" s="44"/>
      <c r="K22" s="45"/>
      <c r="L22" s="46"/>
      <c r="M22" s="47"/>
      <c r="O22" s="48"/>
      <c r="R22" s="33"/>
      <c r="X22" s="34"/>
      <c r="Y22" s="159"/>
      <c r="Z22" s="34"/>
      <c r="AA22" s="34"/>
      <c r="AB22" s="34"/>
      <c r="AC22" s="34"/>
      <c r="AD22" s="34"/>
    </row>
    <row r="23" spans="2:31" s="15" customFormat="1" ht="42.6" customHeight="1" x14ac:dyDescent="0.25">
      <c r="B23" s="32"/>
      <c r="C23" s="231" t="s">
        <v>28</v>
      </c>
      <c r="D23" s="232"/>
      <c r="E23" s="43" t="s">
        <v>29</v>
      </c>
      <c r="F23" s="44"/>
      <c r="G23" s="44"/>
      <c r="H23" s="44"/>
      <c r="I23" s="44"/>
      <c r="J23" s="44"/>
      <c r="K23" s="45"/>
      <c r="L23" s="46"/>
      <c r="M23" s="47"/>
      <c r="O23" s="48"/>
      <c r="R23" s="33"/>
      <c r="X23" s="34"/>
      <c r="Y23" s="159"/>
      <c r="Z23" s="34"/>
      <c r="AA23" s="34"/>
      <c r="AB23" s="34"/>
      <c r="AC23" s="34"/>
      <c r="AD23" s="34"/>
    </row>
    <row r="24" spans="2:31" s="15" customFormat="1" ht="42.6" customHeight="1" x14ac:dyDescent="0.25">
      <c r="B24" s="32"/>
      <c r="C24" s="231" t="s">
        <v>30</v>
      </c>
      <c r="D24" s="232"/>
      <c r="E24" s="43" t="s">
        <v>31</v>
      </c>
      <c r="F24" s="44"/>
      <c r="G24" s="44"/>
      <c r="H24" s="44"/>
      <c r="I24" s="44"/>
      <c r="J24" s="44"/>
      <c r="K24" s="45"/>
      <c r="L24" s="46"/>
      <c r="M24" s="47"/>
      <c r="O24" s="48"/>
      <c r="R24" s="33"/>
      <c r="X24" s="34"/>
      <c r="Y24" s="159"/>
      <c r="Z24" s="34"/>
      <c r="AA24" s="34"/>
      <c r="AB24" s="34"/>
      <c r="AC24" s="34"/>
      <c r="AD24" s="34"/>
    </row>
    <row r="25" spans="2:31" s="15" customFormat="1" ht="42.6" customHeight="1" x14ac:dyDescent="0.25">
      <c r="B25" s="32"/>
      <c r="C25" s="243" t="s">
        <v>32</v>
      </c>
      <c r="D25" s="244"/>
      <c r="E25" s="50" t="s">
        <v>33</v>
      </c>
      <c r="F25" s="51"/>
      <c r="G25" s="51"/>
      <c r="H25" s="51"/>
      <c r="I25" s="51"/>
      <c r="J25" s="51"/>
      <c r="K25" s="52"/>
      <c r="L25" s="46"/>
      <c r="M25" s="47"/>
      <c r="O25" s="48"/>
      <c r="R25" s="33"/>
      <c r="X25" s="34"/>
      <c r="Y25" s="159"/>
      <c r="Z25" s="34"/>
      <c r="AA25" s="34"/>
      <c r="AB25" s="34"/>
      <c r="AC25" s="34"/>
      <c r="AD25" s="34"/>
    </row>
    <row r="26" spans="2:31" s="15" customFormat="1" ht="42.6" customHeight="1" thickBot="1" x14ac:dyDescent="0.3">
      <c r="B26" s="32"/>
      <c r="C26" s="286" t="s">
        <v>34</v>
      </c>
      <c r="D26" s="287"/>
      <c r="E26" s="53">
        <v>0</v>
      </c>
      <c r="F26" s="54"/>
      <c r="G26" s="54"/>
      <c r="H26" s="54"/>
      <c r="I26" s="54"/>
      <c r="J26" s="54"/>
      <c r="K26" s="55"/>
      <c r="L26" s="56"/>
      <c r="M26" s="57"/>
      <c r="O26" s="58"/>
      <c r="R26" s="33"/>
      <c r="X26" s="34"/>
      <c r="Y26" s="159"/>
      <c r="Z26" s="34"/>
      <c r="AA26" s="34"/>
      <c r="AB26" s="34"/>
      <c r="AC26" s="34"/>
      <c r="AD26" s="34"/>
    </row>
    <row r="27" spans="2:31" s="15" customFormat="1" ht="46.35" customHeight="1" thickBot="1" x14ac:dyDescent="0.3">
      <c r="B27" s="32"/>
      <c r="C27" s="288"/>
      <c r="D27" s="288"/>
      <c r="E27" s="59"/>
      <c r="F27" s="59"/>
      <c r="G27" s="59"/>
      <c r="H27" s="60"/>
      <c r="I27" s="60"/>
      <c r="J27" s="61"/>
      <c r="K27" s="61"/>
      <c r="L27" s="61"/>
      <c r="M27" s="61"/>
      <c r="R27" s="33"/>
      <c r="X27" s="34"/>
      <c r="Y27" s="159"/>
      <c r="Z27" s="34"/>
      <c r="AA27" s="34"/>
      <c r="AB27" s="34"/>
      <c r="AC27" s="34"/>
      <c r="AD27" s="34"/>
    </row>
    <row r="28" spans="2:31" s="15" customFormat="1" ht="33.950000000000003" customHeight="1" thickBot="1" x14ac:dyDescent="0.3">
      <c r="B28" s="32"/>
      <c r="C28" s="196"/>
      <c r="D28" s="196"/>
      <c r="E28" s="238" t="s">
        <v>35</v>
      </c>
      <c r="F28" s="239"/>
      <c r="G28" s="239"/>
      <c r="H28" s="239"/>
      <c r="I28" s="239"/>
      <c r="J28" s="239"/>
      <c r="K28" s="240"/>
      <c r="L28" s="61"/>
      <c r="M28" s="61"/>
      <c r="R28" s="33"/>
      <c r="X28" s="34"/>
      <c r="Y28" s="159"/>
      <c r="Z28" s="34"/>
      <c r="AA28" s="34"/>
      <c r="AB28" s="34"/>
      <c r="AC28" s="34"/>
      <c r="AD28" s="34"/>
    </row>
    <row r="29" spans="2:31" s="15" customFormat="1" ht="48.2" customHeight="1" thickBot="1" x14ac:dyDescent="0.3">
      <c r="B29" s="32"/>
      <c r="C29" s="196"/>
      <c r="D29" s="196"/>
      <c r="E29" s="63" t="s">
        <v>17</v>
      </c>
      <c r="F29" s="64" t="s">
        <v>18</v>
      </c>
      <c r="G29" s="64" t="s">
        <v>19</v>
      </c>
      <c r="H29" s="64" t="s">
        <v>20</v>
      </c>
      <c r="I29" s="64" t="s">
        <v>21</v>
      </c>
      <c r="J29" s="64" t="s">
        <v>20</v>
      </c>
      <c r="K29" s="65" t="s">
        <v>36</v>
      </c>
      <c r="L29" s="66" t="s">
        <v>37</v>
      </c>
      <c r="M29" s="61"/>
      <c r="N29" s="67"/>
      <c r="O29" s="68"/>
      <c r="P29" s="68"/>
      <c r="Q29" s="69"/>
      <c r="R29" s="33"/>
      <c r="X29" s="34"/>
      <c r="Y29" s="159"/>
      <c r="Z29" s="34"/>
      <c r="AA29" s="34"/>
      <c r="AB29" s="34"/>
      <c r="AC29" s="34"/>
      <c r="AD29" s="34"/>
    </row>
    <row r="30" spans="2:31" s="15" customFormat="1" ht="48.2" customHeight="1" thickBot="1" x14ac:dyDescent="0.3">
      <c r="B30" s="32"/>
      <c r="C30" s="230" t="s">
        <v>93</v>
      </c>
      <c r="D30" s="230"/>
      <c r="E30" s="230"/>
      <c r="F30" s="230"/>
      <c r="G30" s="230"/>
      <c r="H30" s="230"/>
      <c r="I30" s="230"/>
      <c r="J30" s="230"/>
      <c r="K30" s="230"/>
      <c r="L30" s="230"/>
      <c r="M30" s="61"/>
      <c r="N30" s="67"/>
      <c r="O30" s="68"/>
      <c r="P30" s="68"/>
      <c r="Q30" s="69"/>
      <c r="R30" s="33"/>
      <c r="X30" s="34"/>
      <c r="Y30" s="159"/>
      <c r="Z30" s="34"/>
      <c r="AA30" s="34"/>
      <c r="AB30" s="34"/>
      <c r="AC30" s="34"/>
      <c r="AD30" s="34"/>
    </row>
    <row r="31" spans="2:31" s="15" customFormat="1" ht="54.75" hidden="1" customHeight="1" x14ac:dyDescent="0.25">
      <c r="B31" s="32"/>
      <c r="C31" s="251"/>
      <c r="D31" s="70" t="s">
        <v>38</v>
      </c>
      <c r="E31" s="71"/>
      <c r="F31" s="71"/>
      <c r="G31" s="71"/>
      <c r="H31" s="71"/>
      <c r="I31" s="71"/>
      <c r="J31" s="71"/>
      <c r="K31" s="72"/>
      <c r="L31" s="172">
        <f>SUM(E31:K31)</f>
        <v>0</v>
      </c>
      <c r="M31" s="73"/>
      <c r="N31" s="74"/>
      <c r="O31" s="195"/>
      <c r="P31" s="195"/>
      <c r="Q31" s="74"/>
      <c r="R31" s="33"/>
      <c r="X31" s="34"/>
      <c r="Y31" s="159"/>
      <c r="Z31" s="34"/>
      <c r="AA31" s="34"/>
      <c r="AB31" s="34"/>
      <c r="AC31" s="34"/>
      <c r="AD31" s="34"/>
    </row>
    <row r="32" spans="2:31" s="15" customFormat="1" ht="60" hidden="1" customHeight="1" x14ac:dyDescent="0.25">
      <c r="B32" s="32"/>
      <c r="C32" s="249"/>
      <c r="D32" s="76" t="s">
        <v>39</v>
      </c>
      <c r="E32" s="77"/>
      <c r="F32" s="77"/>
      <c r="G32" s="77"/>
      <c r="H32" s="77"/>
      <c r="I32" s="77"/>
      <c r="J32" s="77"/>
      <c r="K32" s="78"/>
      <c r="L32" s="173">
        <f>SUM(E32:K32)</f>
        <v>0</v>
      </c>
      <c r="M32" s="73"/>
      <c r="N32" s="74"/>
      <c r="O32" s="195"/>
      <c r="P32" s="195"/>
      <c r="Q32" s="74"/>
      <c r="R32" s="33"/>
      <c r="X32" s="34"/>
      <c r="Y32" s="159"/>
      <c r="Z32" s="34"/>
      <c r="AA32" s="34"/>
      <c r="AB32" s="34"/>
      <c r="AC32" s="34"/>
      <c r="AD32" s="34"/>
    </row>
    <row r="33" spans="2:30" s="15" customFormat="1" ht="43.5" hidden="1" customHeight="1" thickBot="1" x14ac:dyDescent="0.3">
      <c r="B33" s="32"/>
      <c r="C33" s="250"/>
      <c r="D33" s="79" t="s">
        <v>37</v>
      </c>
      <c r="E33" s="154">
        <f>E31*E26+E32*E26</f>
        <v>0</v>
      </c>
      <c r="F33" s="154">
        <f>F31*F26+F32*F26</f>
        <v>0</v>
      </c>
      <c r="G33" s="154">
        <f t="shared" ref="G33:K33" si="0">G31*G26+G32*G26</f>
        <v>0</v>
      </c>
      <c r="H33" s="154">
        <f t="shared" si="0"/>
        <v>0</v>
      </c>
      <c r="I33" s="154">
        <f t="shared" si="0"/>
        <v>0</v>
      </c>
      <c r="J33" s="154">
        <f t="shared" si="0"/>
        <v>0</v>
      </c>
      <c r="K33" s="155">
        <f t="shared" si="0"/>
        <v>0</v>
      </c>
      <c r="L33" s="174">
        <f>SUM(E33:K33)</f>
        <v>0</v>
      </c>
      <c r="M33" s="73"/>
      <c r="N33" s="80"/>
      <c r="O33" s="81"/>
      <c r="P33" s="82"/>
      <c r="Q33" s="83"/>
      <c r="R33" s="33"/>
      <c r="X33" s="34"/>
      <c r="Y33" s="159"/>
      <c r="Z33" s="34"/>
      <c r="AA33" s="34"/>
      <c r="AB33" s="34"/>
      <c r="AC33" s="34"/>
      <c r="AD33" s="34"/>
    </row>
    <row r="34" spans="2:30" s="15" customFormat="1" ht="48.75" hidden="1" customHeight="1" x14ac:dyDescent="0.25">
      <c r="B34" s="32"/>
      <c r="C34" s="251"/>
      <c r="D34" s="70" t="s">
        <v>38</v>
      </c>
      <c r="E34" s="71"/>
      <c r="F34" s="71"/>
      <c r="G34" s="71"/>
      <c r="H34" s="71"/>
      <c r="I34" s="71"/>
      <c r="J34" s="71"/>
      <c r="K34" s="71"/>
      <c r="L34" s="175">
        <f>SUM(E34:K34)</f>
        <v>0</v>
      </c>
      <c r="M34" s="73"/>
      <c r="N34" s="74"/>
      <c r="O34" s="195"/>
      <c r="P34" s="195"/>
      <c r="Q34" s="74"/>
      <c r="R34" s="33"/>
      <c r="X34" s="34"/>
      <c r="Y34" s="159"/>
      <c r="Z34" s="34"/>
      <c r="AA34" s="34"/>
      <c r="AB34" s="34"/>
      <c r="AC34" s="34"/>
      <c r="AD34" s="34"/>
    </row>
    <row r="35" spans="2:30" s="15" customFormat="1" ht="45.75" hidden="1" customHeight="1" x14ac:dyDescent="0.25">
      <c r="B35" s="32"/>
      <c r="C35" s="249"/>
      <c r="D35" s="76" t="s">
        <v>39</v>
      </c>
      <c r="E35" s="77"/>
      <c r="F35" s="77"/>
      <c r="G35" s="77"/>
      <c r="H35" s="77"/>
      <c r="I35" s="77"/>
      <c r="J35" s="77"/>
      <c r="K35" s="77"/>
      <c r="L35" s="173">
        <f t="shared" ref="L35:L48" si="1">SUM(E35:K35)</f>
        <v>0</v>
      </c>
      <c r="M35" s="73"/>
      <c r="N35" s="74"/>
      <c r="O35" s="195"/>
      <c r="P35" s="195"/>
      <c r="Q35" s="74"/>
      <c r="R35" s="33"/>
      <c r="X35" s="34"/>
      <c r="Y35" s="159"/>
      <c r="Z35" s="34"/>
      <c r="AA35" s="34"/>
      <c r="AB35" s="34"/>
      <c r="AC35" s="34"/>
      <c r="AD35" s="34"/>
    </row>
    <row r="36" spans="2:30" s="15" customFormat="1" ht="47.25" hidden="1" customHeight="1" thickBot="1" x14ac:dyDescent="0.3">
      <c r="B36" s="32"/>
      <c r="C36" s="250"/>
      <c r="D36" s="79" t="s">
        <v>37</v>
      </c>
      <c r="E36" s="154">
        <f>E34*E26+E35*E26</f>
        <v>0</v>
      </c>
      <c r="F36" s="154">
        <f t="shared" ref="F36:K36" si="2">F34*F26+F35*F26</f>
        <v>0</v>
      </c>
      <c r="G36" s="154">
        <f t="shared" si="2"/>
        <v>0</v>
      </c>
      <c r="H36" s="154">
        <f t="shared" si="2"/>
        <v>0</v>
      </c>
      <c r="I36" s="154">
        <f t="shared" si="2"/>
        <v>0</v>
      </c>
      <c r="J36" s="154">
        <f t="shared" si="2"/>
        <v>0</v>
      </c>
      <c r="K36" s="155">
        <f t="shared" si="2"/>
        <v>0</v>
      </c>
      <c r="L36" s="174">
        <f t="shared" si="1"/>
        <v>0</v>
      </c>
      <c r="M36" s="73"/>
      <c r="N36" s="80"/>
      <c r="O36" s="81"/>
      <c r="P36" s="82"/>
      <c r="Q36" s="83"/>
      <c r="R36" s="33"/>
      <c r="X36" s="34"/>
      <c r="Y36" s="159"/>
      <c r="Z36" s="34"/>
      <c r="AA36" s="34"/>
      <c r="AB36" s="34"/>
      <c r="AC36" s="34"/>
      <c r="AD36" s="34"/>
    </row>
    <row r="37" spans="2:30" s="15" customFormat="1" ht="58.5" customHeight="1" x14ac:dyDescent="0.25">
      <c r="B37" s="32"/>
      <c r="C37" s="251" t="s">
        <v>99</v>
      </c>
      <c r="D37" s="70" t="s">
        <v>38</v>
      </c>
      <c r="E37" s="71"/>
      <c r="F37" s="71"/>
      <c r="G37" s="71"/>
      <c r="H37" s="71"/>
      <c r="I37" s="71"/>
      <c r="J37" s="71"/>
      <c r="K37" s="71"/>
      <c r="L37" s="175">
        <f t="shared" si="1"/>
        <v>0</v>
      </c>
      <c r="M37" s="73"/>
      <c r="N37" s="74"/>
      <c r="O37" s="195"/>
      <c r="P37" s="195"/>
      <c r="Q37" s="74"/>
      <c r="R37" s="33"/>
      <c r="X37" s="34"/>
      <c r="Y37" s="159"/>
      <c r="Z37" s="34"/>
      <c r="AA37" s="34"/>
      <c r="AB37" s="34"/>
      <c r="AC37" s="34"/>
      <c r="AD37" s="34"/>
    </row>
    <row r="38" spans="2:30" s="15" customFormat="1" ht="49.5" customHeight="1" x14ac:dyDescent="0.25">
      <c r="B38" s="32"/>
      <c r="C38" s="249"/>
      <c r="D38" s="76" t="s">
        <v>39</v>
      </c>
      <c r="E38" s="77"/>
      <c r="F38" s="77"/>
      <c r="G38" s="77"/>
      <c r="H38" s="77"/>
      <c r="I38" s="77"/>
      <c r="J38" s="77"/>
      <c r="K38" s="77"/>
      <c r="L38" s="173">
        <f t="shared" si="1"/>
        <v>0</v>
      </c>
      <c r="M38" s="73"/>
      <c r="N38" s="74"/>
      <c r="O38" s="195"/>
      <c r="P38" s="195"/>
      <c r="Q38" s="74"/>
      <c r="R38" s="33"/>
      <c r="X38" s="34"/>
      <c r="Y38" s="159"/>
      <c r="Z38" s="34"/>
      <c r="AA38" s="34"/>
      <c r="AB38" s="34"/>
      <c r="AC38" s="34"/>
      <c r="AD38" s="34"/>
    </row>
    <row r="39" spans="2:30" s="15" customFormat="1" ht="37.5" customHeight="1" thickBot="1" x14ac:dyDescent="0.3">
      <c r="B39" s="32"/>
      <c r="C39" s="250"/>
      <c r="D39" s="79" t="s">
        <v>37</v>
      </c>
      <c r="E39" s="154">
        <f t="shared" ref="E39:K39" si="3">E37*E26+E38*E26</f>
        <v>0</v>
      </c>
      <c r="F39" s="154">
        <f t="shared" si="3"/>
        <v>0</v>
      </c>
      <c r="G39" s="154">
        <f t="shared" si="3"/>
        <v>0</v>
      </c>
      <c r="H39" s="154">
        <f t="shared" si="3"/>
        <v>0</v>
      </c>
      <c r="I39" s="154">
        <f t="shared" si="3"/>
        <v>0</v>
      </c>
      <c r="J39" s="154">
        <f t="shared" si="3"/>
        <v>0</v>
      </c>
      <c r="K39" s="155">
        <f t="shared" si="3"/>
        <v>0</v>
      </c>
      <c r="L39" s="174">
        <f t="shared" si="1"/>
        <v>0</v>
      </c>
      <c r="M39" s="73"/>
      <c r="N39" s="80"/>
      <c r="O39" s="81"/>
      <c r="P39" s="82"/>
      <c r="Q39" s="83"/>
      <c r="R39" s="33"/>
      <c r="X39" s="34"/>
      <c r="Y39" s="159"/>
      <c r="Z39" s="34"/>
      <c r="AA39" s="34"/>
      <c r="AB39" s="34"/>
      <c r="AC39" s="34"/>
      <c r="AD39" s="34"/>
    </row>
    <row r="40" spans="2:30" s="15" customFormat="1" ht="34.5" customHeight="1" x14ac:dyDescent="0.25">
      <c r="B40" s="32"/>
      <c r="C40" s="248" t="s">
        <v>100</v>
      </c>
      <c r="D40" s="167" t="s">
        <v>38</v>
      </c>
      <c r="E40" s="71"/>
      <c r="F40" s="71"/>
      <c r="G40" s="71"/>
      <c r="H40" s="71"/>
      <c r="I40" s="71"/>
      <c r="J40" s="71"/>
      <c r="K40" s="71"/>
      <c r="L40" s="172">
        <f t="shared" si="1"/>
        <v>0</v>
      </c>
      <c r="M40" s="73"/>
      <c r="N40" s="74"/>
      <c r="O40" s="195"/>
      <c r="P40" s="195"/>
      <c r="Q40" s="74"/>
      <c r="R40" s="33"/>
      <c r="X40" s="34"/>
      <c r="Y40" s="159"/>
      <c r="Z40" s="34"/>
      <c r="AA40" s="34"/>
      <c r="AB40" s="34"/>
      <c r="AC40" s="34"/>
      <c r="AD40" s="34"/>
    </row>
    <row r="41" spans="2:30" s="15" customFormat="1" ht="34.5" customHeight="1" x14ac:dyDescent="0.25">
      <c r="B41" s="32"/>
      <c r="C41" s="249"/>
      <c r="D41" s="76" t="s">
        <v>39</v>
      </c>
      <c r="E41" s="77"/>
      <c r="F41" s="77"/>
      <c r="G41" s="77"/>
      <c r="H41" s="77"/>
      <c r="I41" s="77"/>
      <c r="J41" s="77"/>
      <c r="K41" s="77"/>
      <c r="L41" s="173">
        <f t="shared" si="1"/>
        <v>0</v>
      </c>
      <c r="M41" s="73"/>
      <c r="N41" s="74"/>
      <c r="O41" s="195"/>
      <c r="P41" s="195"/>
      <c r="Q41" s="74"/>
      <c r="R41" s="33"/>
      <c r="X41" s="34"/>
      <c r="Y41" s="159"/>
      <c r="Z41" s="34"/>
      <c r="AA41" s="34"/>
      <c r="AB41" s="34"/>
      <c r="AC41" s="34"/>
      <c r="AD41" s="34"/>
    </row>
    <row r="42" spans="2:30" s="15" customFormat="1" ht="34.5" customHeight="1" thickBot="1" x14ac:dyDescent="0.3">
      <c r="B42" s="32"/>
      <c r="C42" s="250"/>
      <c r="D42" s="79" t="s">
        <v>37</v>
      </c>
      <c r="E42" s="154">
        <f t="shared" ref="E42:K42" si="4">E40*E26+E41*E26</f>
        <v>0</v>
      </c>
      <c r="F42" s="154">
        <f t="shared" si="4"/>
        <v>0</v>
      </c>
      <c r="G42" s="154">
        <f t="shared" si="4"/>
        <v>0</v>
      </c>
      <c r="H42" s="154">
        <f t="shared" si="4"/>
        <v>0</v>
      </c>
      <c r="I42" s="154">
        <f t="shared" si="4"/>
        <v>0</v>
      </c>
      <c r="J42" s="154">
        <f t="shared" si="4"/>
        <v>0</v>
      </c>
      <c r="K42" s="155">
        <f t="shared" si="4"/>
        <v>0</v>
      </c>
      <c r="L42" s="174">
        <f t="shared" si="1"/>
        <v>0</v>
      </c>
      <c r="M42" s="73"/>
      <c r="N42" s="80"/>
      <c r="O42" s="81"/>
      <c r="P42" s="82"/>
      <c r="Q42" s="83"/>
      <c r="R42" s="33"/>
      <c r="T42" s="42"/>
      <c r="X42" s="34"/>
      <c r="Y42" s="159"/>
      <c r="Z42" s="34"/>
      <c r="AA42" s="34"/>
      <c r="AB42" s="34"/>
      <c r="AC42" s="34"/>
      <c r="AD42" s="34"/>
    </row>
    <row r="43" spans="2:30" s="15" customFormat="1" ht="34.5" customHeight="1" x14ac:dyDescent="0.25">
      <c r="B43" s="32"/>
      <c r="C43" s="251" t="s">
        <v>101</v>
      </c>
      <c r="D43" s="70" t="s">
        <v>38</v>
      </c>
      <c r="E43" s="71"/>
      <c r="F43" s="71"/>
      <c r="G43" s="71"/>
      <c r="H43" s="71"/>
      <c r="I43" s="71"/>
      <c r="J43" s="71"/>
      <c r="K43" s="71"/>
      <c r="L43" s="175">
        <f t="shared" si="1"/>
        <v>0</v>
      </c>
      <c r="M43" s="73"/>
      <c r="N43" s="74"/>
      <c r="O43" s="195"/>
      <c r="P43" s="195"/>
      <c r="Q43" s="74"/>
      <c r="R43" s="33"/>
      <c r="X43" s="34"/>
      <c r="Y43" s="159"/>
      <c r="Z43" s="34"/>
      <c r="AA43" s="34"/>
      <c r="AB43" s="34"/>
      <c r="AC43" s="34"/>
      <c r="AD43" s="34"/>
    </row>
    <row r="44" spans="2:30" s="15" customFormat="1" ht="34.5" customHeight="1" x14ac:dyDescent="0.25">
      <c r="B44" s="32"/>
      <c r="C44" s="249"/>
      <c r="D44" s="76" t="s">
        <v>39</v>
      </c>
      <c r="E44" s="77"/>
      <c r="F44" s="77"/>
      <c r="G44" s="77"/>
      <c r="H44" s="77"/>
      <c r="I44" s="77"/>
      <c r="J44" s="77"/>
      <c r="K44" s="77"/>
      <c r="L44" s="173">
        <f t="shared" si="1"/>
        <v>0</v>
      </c>
      <c r="M44" s="73"/>
      <c r="N44" s="74"/>
      <c r="O44" s="195"/>
      <c r="P44" s="195"/>
      <c r="Q44" s="74"/>
      <c r="R44" s="33"/>
      <c r="X44" s="34"/>
      <c r="Y44" s="159"/>
      <c r="Z44" s="34"/>
      <c r="AA44" s="34"/>
      <c r="AB44" s="34"/>
      <c r="AC44" s="34"/>
      <c r="AD44" s="34"/>
    </row>
    <row r="45" spans="2:30" s="15" customFormat="1" ht="34.5" customHeight="1" thickBot="1" x14ac:dyDescent="0.3">
      <c r="B45" s="32"/>
      <c r="C45" s="250"/>
      <c r="D45" s="79" t="s">
        <v>37</v>
      </c>
      <c r="E45" s="154">
        <f t="shared" ref="E45:K45" si="5">E43*E26+E44*E26</f>
        <v>0</v>
      </c>
      <c r="F45" s="154">
        <f t="shared" si="5"/>
        <v>0</v>
      </c>
      <c r="G45" s="154">
        <f t="shared" si="5"/>
        <v>0</v>
      </c>
      <c r="H45" s="154">
        <f t="shared" si="5"/>
        <v>0</v>
      </c>
      <c r="I45" s="154">
        <f t="shared" si="5"/>
        <v>0</v>
      </c>
      <c r="J45" s="154">
        <f t="shared" si="5"/>
        <v>0</v>
      </c>
      <c r="K45" s="155">
        <f t="shared" si="5"/>
        <v>0</v>
      </c>
      <c r="L45" s="174">
        <f>SUM(E45:K45)</f>
        <v>0</v>
      </c>
      <c r="M45" s="73"/>
      <c r="N45" s="80"/>
      <c r="O45" s="81"/>
      <c r="P45" s="82"/>
      <c r="Q45" s="83"/>
      <c r="R45" s="33"/>
      <c r="X45" s="34"/>
      <c r="Y45" s="159"/>
      <c r="Z45" s="34"/>
      <c r="AA45" s="34"/>
      <c r="AB45" s="34"/>
      <c r="AC45" s="34"/>
      <c r="AD45" s="34"/>
    </row>
    <row r="46" spans="2:30" s="15" customFormat="1" ht="34.5" hidden="1" customHeight="1" x14ac:dyDescent="0.25">
      <c r="B46" s="32"/>
      <c r="C46" s="251"/>
      <c r="D46" s="70" t="s">
        <v>38</v>
      </c>
      <c r="E46" s="71"/>
      <c r="F46" s="71"/>
      <c r="G46" s="71"/>
      <c r="H46" s="71"/>
      <c r="I46" s="71"/>
      <c r="J46" s="71"/>
      <c r="K46" s="71"/>
      <c r="L46" s="175">
        <f t="shared" si="1"/>
        <v>0</v>
      </c>
      <c r="M46" s="73"/>
      <c r="N46" s="74"/>
      <c r="O46" s="195"/>
      <c r="P46" s="195"/>
      <c r="Q46" s="74"/>
      <c r="R46" s="33"/>
      <c r="X46" s="34"/>
      <c r="Y46" s="159"/>
      <c r="Z46" s="34"/>
      <c r="AA46" s="34"/>
      <c r="AB46" s="34"/>
      <c r="AC46" s="34"/>
      <c r="AD46" s="34"/>
    </row>
    <row r="47" spans="2:30" s="15" customFormat="1" ht="34.5" hidden="1" customHeight="1" x14ac:dyDescent="0.25">
      <c r="B47" s="32"/>
      <c r="C47" s="249"/>
      <c r="D47" s="76" t="s">
        <v>39</v>
      </c>
      <c r="E47" s="77"/>
      <c r="F47" s="77"/>
      <c r="G47" s="77"/>
      <c r="H47" s="77"/>
      <c r="I47" s="77"/>
      <c r="J47" s="77"/>
      <c r="K47" s="77"/>
      <c r="L47" s="173">
        <f t="shared" si="1"/>
        <v>0</v>
      </c>
      <c r="M47" s="73"/>
      <c r="N47" s="74"/>
      <c r="O47" s="195"/>
      <c r="P47" s="195"/>
      <c r="Q47" s="74"/>
      <c r="R47" s="33"/>
      <c r="X47" s="34"/>
      <c r="Y47" s="159"/>
      <c r="Z47" s="34"/>
      <c r="AA47" s="34"/>
      <c r="AB47" s="34"/>
      <c r="AC47" s="34"/>
      <c r="AD47" s="34"/>
    </row>
    <row r="48" spans="2:30" s="15" customFormat="1" ht="34.5" hidden="1" customHeight="1" thickBot="1" x14ac:dyDescent="0.3">
      <c r="B48" s="32"/>
      <c r="C48" s="250"/>
      <c r="D48" s="79" t="s">
        <v>37</v>
      </c>
      <c r="E48" s="154">
        <f t="shared" ref="E48:K48" si="6">E46*E26+E47*E26</f>
        <v>0</v>
      </c>
      <c r="F48" s="154">
        <f t="shared" si="6"/>
        <v>0</v>
      </c>
      <c r="G48" s="154">
        <f t="shared" si="6"/>
        <v>0</v>
      </c>
      <c r="H48" s="154">
        <f t="shared" si="6"/>
        <v>0</v>
      </c>
      <c r="I48" s="154">
        <f t="shared" si="6"/>
        <v>0</v>
      </c>
      <c r="J48" s="154">
        <f t="shared" si="6"/>
        <v>0</v>
      </c>
      <c r="K48" s="155">
        <f t="shared" si="6"/>
        <v>0</v>
      </c>
      <c r="L48" s="174">
        <f t="shared" si="1"/>
        <v>0</v>
      </c>
      <c r="M48" s="73"/>
      <c r="N48" s="80"/>
      <c r="O48" s="81"/>
      <c r="P48" s="82"/>
      <c r="Q48" s="83"/>
      <c r="R48" s="33"/>
      <c r="X48" s="34"/>
      <c r="Y48" s="159"/>
      <c r="Z48" s="34"/>
      <c r="AA48" s="34"/>
      <c r="AB48" s="34"/>
      <c r="AC48" s="34"/>
      <c r="AD48" s="34"/>
    </row>
    <row r="49" spans="2:30" s="15" customFormat="1" ht="54.75" hidden="1" customHeight="1" x14ac:dyDescent="0.25">
      <c r="B49" s="32"/>
      <c r="C49" s="251"/>
      <c r="D49" s="70" t="s">
        <v>38</v>
      </c>
      <c r="E49" s="71"/>
      <c r="F49" s="71"/>
      <c r="G49" s="71"/>
      <c r="H49" s="71"/>
      <c r="I49" s="71"/>
      <c r="J49" s="71"/>
      <c r="K49" s="72"/>
      <c r="L49" s="172">
        <f>SUM(E49:K49)</f>
        <v>0</v>
      </c>
      <c r="M49" s="73"/>
      <c r="N49" s="74"/>
      <c r="O49" s="195"/>
      <c r="P49" s="195"/>
      <c r="Q49" s="74"/>
      <c r="R49" s="33"/>
      <c r="X49" s="34"/>
      <c r="Y49" s="159"/>
      <c r="Z49" s="34"/>
      <c r="AA49" s="34"/>
      <c r="AB49" s="34"/>
      <c r="AC49" s="34"/>
      <c r="AD49" s="34"/>
    </row>
    <row r="50" spans="2:30" s="15" customFormat="1" ht="60" hidden="1" customHeight="1" x14ac:dyDescent="0.25">
      <c r="B50" s="32"/>
      <c r="C50" s="249"/>
      <c r="D50" s="76" t="s">
        <v>39</v>
      </c>
      <c r="E50" s="77"/>
      <c r="F50" s="77"/>
      <c r="G50" s="77"/>
      <c r="H50" s="77"/>
      <c r="I50" s="77"/>
      <c r="J50" s="77"/>
      <c r="K50" s="78"/>
      <c r="L50" s="173">
        <f>SUM(E50:K50)</f>
        <v>0</v>
      </c>
      <c r="M50" s="73"/>
      <c r="N50" s="74"/>
      <c r="O50" s="195"/>
      <c r="P50" s="195"/>
      <c r="Q50" s="74"/>
      <c r="R50" s="33"/>
      <c r="X50" s="34"/>
      <c r="Y50" s="159"/>
      <c r="Z50" s="34"/>
      <c r="AA50" s="34"/>
      <c r="AB50" s="34"/>
      <c r="AC50" s="34"/>
      <c r="AD50" s="34"/>
    </row>
    <row r="51" spans="2:30" s="15" customFormat="1" ht="43.5" hidden="1" customHeight="1" thickBot="1" x14ac:dyDescent="0.3">
      <c r="B51" s="32"/>
      <c r="C51" s="250"/>
      <c r="D51" s="79" t="s">
        <v>37</v>
      </c>
      <c r="E51" s="154">
        <f>E49*E44+E50*E44</f>
        <v>0</v>
      </c>
      <c r="F51" s="154">
        <f>F49*F44+F50*F44</f>
        <v>0</v>
      </c>
      <c r="G51" s="154">
        <f t="shared" ref="G51:K51" si="7">G49*G44+G50*G44</f>
        <v>0</v>
      </c>
      <c r="H51" s="154">
        <f t="shared" si="7"/>
        <v>0</v>
      </c>
      <c r="I51" s="154">
        <f t="shared" si="7"/>
        <v>0</v>
      </c>
      <c r="J51" s="154">
        <f t="shared" si="7"/>
        <v>0</v>
      </c>
      <c r="K51" s="155">
        <f t="shared" si="7"/>
        <v>0</v>
      </c>
      <c r="L51" s="174">
        <f>SUM(E51:K51)</f>
        <v>0</v>
      </c>
      <c r="M51" s="73"/>
      <c r="N51" s="80"/>
      <c r="O51" s="81"/>
      <c r="P51" s="82"/>
      <c r="Q51" s="83"/>
      <c r="R51" s="33"/>
      <c r="X51" s="34"/>
      <c r="Y51" s="159"/>
      <c r="Z51" s="34"/>
      <c r="AA51" s="34"/>
      <c r="AB51" s="34"/>
      <c r="AC51" s="34"/>
      <c r="AD51" s="34"/>
    </row>
    <row r="52" spans="2:30" s="15" customFormat="1" ht="42" customHeight="1" thickBot="1" x14ac:dyDescent="0.3">
      <c r="B52" s="32"/>
      <c r="C52" s="84"/>
      <c r="D52" s="85"/>
      <c r="E52" s="86"/>
      <c r="F52" s="87"/>
      <c r="G52" s="86"/>
      <c r="H52" s="87"/>
      <c r="I52" s="86"/>
      <c r="J52" s="87"/>
      <c r="K52" s="88"/>
      <c r="L52" s="176"/>
      <c r="M52" s="85"/>
      <c r="N52" s="89"/>
      <c r="O52" s="90"/>
      <c r="P52" s="90"/>
      <c r="Q52" s="90"/>
      <c r="R52" s="33"/>
      <c r="X52" s="34"/>
      <c r="Y52" s="159"/>
      <c r="Z52" s="34"/>
      <c r="AA52" s="34"/>
      <c r="AB52" s="34"/>
      <c r="AC52" s="34"/>
      <c r="AD52" s="34"/>
    </row>
    <row r="53" spans="2:30" s="15" customFormat="1" ht="42.75" customHeight="1" thickBot="1" x14ac:dyDescent="0.3">
      <c r="B53" s="32"/>
      <c r="C53" s="254" t="s">
        <v>40</v>
      </c>
      <c r="D53" s="255"/>
      <c r="E53" s="188">
        <f t="shared" ref="E53:K53" si="8">E31+E32+E34+E35+E37+E38+E40+E41+E43+E44+E46+E47+E49+E50</f>
        <v>0</v>
      </c>
      <c r="F53" s="189">
        <f t="shared" si="8"/>
        <v>0</v>
      </c>
      <c r="G53" s="188">
        <f t="shared" si="8"/>
        <v>0</v>
      </c>
      <c r="H53" s="189">
        <f t="shared" si="8"/>
        <v>0</v>
      </c>
      <c r="I53" s="188">
        <f t="shared" si="8"/>
        <v>0</v>
      </c>
      <c r="J53" s="189">
        <f t="shared" si="8"/>
        <v>0</v>
      </c>
      <c r="K53" s="190">
        <f t="shared" si="8"/>
        <v>0</v>
      </c>
      <c r="L53" s="191">
        <f>L37+L38+L40+L41+L43+L44+L46+L47+L49+L50</f>
        <v>0</v>
      </c>
      <c r="M53" s="91"/>
      <c r="N53" s="91"/>
      <c r="O53" s="92"/>
      <c r="P53" s="92"/>
      <c r="Q53" s="92"/>
      <c r="R53" s="33"/>
      <c r="X53" s="34"/>
      <c r="Y53" s="159"/>
      <c r="Z53" s="34"/>
      <c r="AA53" s="34"/>
      <c r="AB53" s="34"/>
      <c r="AC53" s="34"/>
      <c r="AD53" s="34"/>
    </row>
    <row r="54" spans="2:30" s="15" customFormat="1" ht="42.75" customHeight="1" thickBot="1" x14ac:dyDescent="0.3">
      <c r="B54" s="32"/>
      <c r="C54"/>
      <c r="D54"/>
      <c r="E54"/>
      <c r="F54"/>
      <c r="G54"/>
      <c r="H54"/>
      <c r="I54"/>
      <c r="J54"/>
      <c r="K54"/>
      <c r="L54"/>
      <c r="M54" s="91"/>
      <c r="N54" s="91"/>
      <c r="O54" s="92"/>
      <c r="P54" s="92"/>
      <c r="Q54" s="92"/>
      <c r="R54" s="33"/>
      <c r="X54" s="34"/>
      <c r="Y54" s="159"/>
      <c r="Z54" s="34"/>
      <c r="AA54" s="34"/>
      <c r="AB54" s="34"/>
      <c r="AC54" s="34"/>
      <c r="AD54" s="34"/>
    </row>
    <row r="55" spans="2:30" s="15" customFormat="1" ht="44.25" hidden="1" customHeight="1" thickBot="1" x14ac:dyDescent="0.3">
      <c r="B55" s="32"/>
      <c r="C55" s="254" t="s">
        <v>94</v>
      </c>
      <c r="D55" s="255"/>
      <c r="E55" s="168">
        <f>E$33+E$36</f>
        <v>0</v>
      </c>
      <c r="F55" s="168">
        <f>F$33+F$36</f>
        <v>0</v>
      </c>
      <c r="G55" s="168">
        <f t="shared" ref="G55:K55" si="9">G$33+G$36</f>
        <v>0</v>
      </c>
      <c r="H55" s="168">
        <f t="shared" si="9"/>
        <v>0</v>
      </c>
      <c r="I55" s="168">
        <f t="shared" si="9"/>
        <v>0</v>
      </c>
      <c r="J55" s="168">
        <f t="shared" si="9"/>
        <v>0</v>
      </c>
      <c r="K55" s="168">
        <f t="shared" si="9"/>
        <v>0</v>
      </c>
      <c r="L55" s="178">
        <f>L39+L42+L45+L48+L51</f>
        <v>0</v>
      </c>
      <c r="M55" s="91"/>
      <c r="N55" s="90"/>
      <c r="O55" s="93"/>
      <c r="P55" s="94"/>
      <c r="Q55" s="95"/>
      <c r="R55" s="33"/>
      <c r="X55" s="34"/>
      <c r="Y55" s="159"/>
      <c r="Z55" s="34"/>
      <c r="AA55" s="34"/>
      <c r="AB55" s="34"/>
      <c r="AC55" s="34"/>
      <c r="AD55" s="34"/>
    </row>
    <row r="56" spans="2:30" s="15" customFormat="1" ht="44.25" hidden="1" customHeight="1" thickBot="1" x14ac:dyDescent="0.3">
      <c r="B56" s="32"/>
      <c r="C56" s="254" t="s">
        <v>62</v>
      </c>
      <c r="D56" s="255"/>
      <c r="E56" s="171">
        <f>E$42+E39+E45+E48</f>
        <v>0</v>
      </c>
      <c r="F56" s="171">
        <f>F$42+F39+F45+F48</f>
        <v>0</v>
      </c>
      <c r="G56" s="171">
        <f t="shared" ref="G56:K56" si="10">G$42+G39+G45+G48</f>
        <v>0</v>
      </c>
      <c r="H56" s="171">
        <f t="shared" si="10"/>
        <v>0</v>
      </c>
      <c r="I56" s="171">
        <f t="shared" si="10"/>
        <v>0</v>
      </c>
      <c r="J56" s="171">
        <f t="shared" si="10"/>
        <v>0</v>
      </c>
      <c r="K56" s="171">
        <f t="shared" si="10"/>
        <v>0</v>
      </c>
      <c r="L56" s="178">
        <f>L$42+L39+L45+L48</f>
        <v>0</v>
      </c>
      <c r="M56" s="91"/>
      <c r="N56" s="90"/>
      <c r="O56" s="93"/>
      <c r="P56" s="94"/>
      <c r="Q56" s="95"/>
      <c r="R56" s="33"/>
      <c r="X56" s="34"/>
      <c r="Y56" s="159"/>
      <c r="Z56" s="34"/>
      <c r="AA56" s="34"/>
      <c r="AB56" s="34"/>
      <c r="AC56" s="34"/>
      <c r="AD56" s="34"/>
    </row>
    <row r="57" spans="2:30" s="179" customFormat="1" ht="89.25" customHeight="1" thickBot="1" x14ac:dyDescent="0.3">
      <c r="B57" s="180"/>
      <c r="C57" s="284" t="s">
        <v>66</v>
      </c>
      <c r="D57" s="285"/>
      <c r="E57" s="171">
        <f>SUM(E$55:E$56)</f>
        <v>0</v>
      </c>
      <c r="F57" s="171">
        <f>SUM(F$55:F$56)</f>
        <v>0</v>
      </c>
      <c r="G57" s="171">
        <f t="shared" ref="G57:K57" si="11">SUM(G$55:G$56)</f>
        <v>0</v>
      </c>
      <c r="H57" s="171">
        <f t="shared" si="11"/>
        <v>0</v>
      </c>
      <c r="I57" s="171">
        <f t="shared" si="11"/>
        <v>0</v>
      </c>
      <c r="J57" s="171">
        <f t="shared" si="11"/>
        <v>0</v>
      </c>
      <c r="K57" s="177">
        <f t="shared" si="11"/>
        <v>0</v>
      </c>
      <c r="L57" s="178">
        <f>L55</f>
        <v>0</v>
      </c>
      <c r="M57" s="91"/>
      <c r="N57" s="181"/>
      <c r="O57" s="182"/>
      <c r="P57" s="183"/>
      <c r="Q57" s="184"/>
      <c r="R57" s="185"/>
      <c r="X57" s="186"/>
      <c r="Y57" s="187"/>
      <c r="Z57" s="186"/>
      <c r="AA57" s="186"/>
      <c r="AB57" s="186"/>
      <c r="AC57" s="186"/>
      <c r="AD57" s="186"/>
    </row>
    <row r="58" spans="2:30" s="15" customFormat="1" ht="17.25" customHeight="1" thickBot="1" x14ac:dyDescent="0.3">
      <c r="B58" s="32"/>
      <c r="D58" s="96"/>
      <c r="E58" s="96"/>
      <c r="F58" s="97"/>
      <c r="G58" s="97"/>
      <c r="N58" s="92"/>
      <c r="O58" s="92"/>
      <c r="P58" s="92"/>
      <c r="Q58" s="92"/>
      <c r="R58" s="33"/>
      <c r="X58" s="34"/>
      <c r="Y58" s="159"/>
      <c r="Z58" s="34"/>
      <c r="AA58" s="34"/>
      <c r="AB58" s="34"/>
      <c r="AC58" s="34"/>
      <c r="AD58" s="34"/>
    </row>
    <row r="59" spans="2:30" s="15" customFormat="1" ht="43.35" customHeight="1" thickBot="1" x14ac:dyDescent="0.3">
      <c r="B59" s="32"/>
      <c r="C59" s="254" t="s">
        <v>41</v>
      </c>
      <c r="D59" s="255" t="s">
        <v>41</v>
      </c>
      <c r="E59" s="98"/>
      <c r="F59" s="97"/>
      <c r="G59" s="97"/>
      <c r="R59" s="33"/>
      <c r="X59" s="34"/>
      <c r="Y59" s="159"/>
      <c r="Z59" s="34"/>
      <c r="AA59" s="34"/>
      <c r="AB59" s="34"/>
      <c r="AC59" s="34"/>
      <c r="AD59" s="34"/>
    </row>
    <row r="60" spans="2:30" s="15" customFormat="1" ht="43.35" customHeight="1" thickBot="1" x14ac:dyDescent="0.3">
      <c r="B60" s="32"/>
      <c r="C60" s="254" t="s">
        <v>57</v>
      </c>
      <c r="D60" s="255"/>
      <c r="E60" s="156"/>
      <c r="F60" s="97"/>
      <c r="G60" s="97"/>
      <c r="R60" s="33"/>
      <c r="X60" s="34"/>
      <c r="Y60" s="159"/>
      <c r="Z60" s="34"/>
      <c r="AA60" s="34"/>
      <c r="AB60" s="34"/>
      <c r="AC60" s="34"/>
      <c r="AD60" s="34"/>
    </row>
    <row r="61" spans="2:30" customFormat="1" ht="43.35" customHeight="1" thickBot="1" x14ac:dyDescent="0.3">
      <c r="B61" s="169"/>
      <c r="R61" s="170"/>
    </row>
    <row r="62" spans="2:30" s="15" customFormat="1" ht="43.35" customHeight="1" thickBot="1" x14ac:dyDescent="0.3">
      <c r="B62" s="32"/>
      <c r="C62" s="254" t="s">
        <v>95</v>
      </c>
      <c r="D62" s="255"/>
      <c r="E62" s="262">
        <f>$L$55-($L$55*$E$60)</f>
        <v>0</v>
      </c>
      <c r="F62" s="263"/>
      <c r="G62" s="263"/>
      <c r="H62" s="263"/>
      <c r="I62" s="263"/>
      <c r="J62" s="263"/>
      <c r="K62" s="263"/>
      <c r="L62" s="264"/>
      <c r="R62" s="33"/>
      <c r="X62" s="34"/>
      <c r="Y62" s="159"/>
      <c r="Z62" s="34"/>
      <c r="AA62" s="34"/>
      <c r="AB62" s="34"/>
      <c r="AC62" s="34"/>
      <c r="AD62" s="34"/>
    </row>
    <row r="63" spans="2:30" s="15" customFormat="1" ht="43.35" customHeight="1" thickBot="1" x14ac:dyDescent="0.3">
      <c r="B63" s="32"/>
      <c r="C63" s="254" t="s">
        <v>96</v>
      </c>
      <c r="D63" s="255"/>
      <c r="E63" s="265">
        <f>$E$62+($E$62*$E$59)</f>
        <v>0</v>
      </c>
      <c r="F63" s="266"/>
      <c r="G63" s="266"/>
      <c r="H63" s="266"/>
      <c r="I63" s="266"/>
      <c r="J63" s="266"/>
      <c r="K63" s="266"/>
      <c r="L63" s="267"/>
      <c r="R63" s="33"/>
      <c r="X63" s="34"/>
      <c r="Y63" s="159"/>
      <c r="Z63" s="34"/>
      <c r="AA63" s="34"/>
      <c r="AB63" s="34"/>
      <c r="AC63" s="34"/>
      <c r="AD63" s="34"/>
    </row>
    <row r="64" spans="2:30" s="15" customFormat="1" ht="39.75" customHeight="1" x14ac:dyDescent="0.25">
      <c r="B64" s="32"/>
      <c r="C64"/>
      <c r="D64"/>
      <c r="E64"/>
      <c r="F64"/>
      <c r="G64"/>
      <c r="H64"/>
      <c r="I64"/>
      <c r="J64"/>
      <c r="K64"/>
      <c r="L64"/>
      <c r="R64" s="33"/>
      <c r="X64" s="34"/>
      <c r="Y64" s="159"/>
      <c r="Z64" s="34"/>
      <c r="AA64" s="34"/>
      <c r="AB64" s="34"/>
      <c r="AC64" s="34"/>
      <c r="AD64" s="34"/>
    </row>
    <row r="65" spans="2:30" s="15" customFormat="1" ht="43.35" hidden="1" customHeight="1" thickBot="1" x14ac:dyDescent="0.3">
      <c r="B65" s="32"/>
      <c r="C65" s="254" t="s">
        <v>63</v>
      </c>
      <c r="D65" s="255"/>
      <c r="E65" s="262">
        <f>$L$56-($L$56*$E$60)</f>
        <v>0</v>
      </c>
      <c r="F65" s="263"/>
      <c r="G65" s="263"/>
      <c r="H65" s="263"/>
      <c r="I65" s="263"/>
      <c r="J65" s="263"/>
      <c r="K65" s="263"/>
      <c r="L65" s="264"/>
      <c r="R65" s="33"/>
      <c r="X65" s="34"/>
      <c r="Y65" s="159"/>
      <c r="Z65" s="34"/>
      <c r="AA65" s="34"/>
      <c r="AB65" s="34"/>
      <c r="AC65" s="34"/>
      <c r="AD65" s="34"/>
    </row>
    <row r="66" spans="2:30" s="15" customFormat="1" ht="43.35" hidden="1" customHeight="1" thickBot="1" x14ac:dyDescent="0.3">
      <c r="B66" s="32"/>
      <c r="C66" s="254" t="s">
        <v>64</v>
      </c>
      <c r="D66" s="255"/>
      <c r="E66" s="269">
        <f>$E$65+($E$65*$E$59)</f>
        <v>0</v>
      </c>
      <c r="F66" s="270"/>
      <c r="G66" s="270"/>
      <c r="H66" s="270"/>
      <c r="I66" s="270"/>
      <c r="J66" s="270"/>
      <c r="K66" s="270"/>
      <c r="L66" s="271"/>
      <c r="R66" s="33"/>
      <c r="X66" s="34"/>
      <c r="Y66" s="159"/>
      <c r="Z66" s="34"/>
      <c r="AA66" s="34"/>
      <c r="AB66" s="34"/>
      <c r="AC66" s="34"/>
      <c r="AD66" s="34"/>
    </row>
    <row r="67" spans="2:30" s="15" customFormat="1" ht="43.35" customHeight="1" x14ac:dyDescent="0.25">
      <c r="B67" s="32"/>
      <c r="C67"/>
      <c r="D67"/>
      <c r="E67"/>
      <c r="F67"/>
      <c r="G67"/>
      <c r="H67"/>
      <c r="I67"/>
      <c r="J67"/>
      <c r="K67"/>
      <c r="L67"/>
      <c r="R67" s="33"/>
      <c r="X67" s="34"/>
      <c r="Y67" s="159"/>
      <c r="Z67" s="34"/>
      <c r="AA67" s="34"/>
      <c r="AB67" s="34"/>
      <c r="AC67" s="34"/>
      <c r="AD67" s="34"/>
    </row>
    <row r="68" spans="2:30" s="15" customFormat="1" ht="43.35" hidden="1" customHeight="1" thickBot="1" x14ac:dyDescent="0.3">
      <c r="B68" s="32"/>
      <c r="C68" s="254" t="s">
        <v>65</v>
      </c>
      <c r="D68" s="255"/>
      <c r="E68" s="262">
        <f>SUM($E$62,$E$65)</f>
        <v>0</v>
      </c>
      <c r="F68" s="263"/>
      <c r="G68" s="263"/>
      <c r="H68" s="263"/>
      <c r="I68" s="263"/>
      <c r="J68" s="263"/>
      <c r="K68" s="263"/>
      <c r="L68" s="264"/>
      <c r="R68" s="33"/>
      <c r="X68" s="34"/>
      <c r="Y68" s="159"/>
      <c r="Z68" s="34"/>
      <c r="AA68" s="34"/>
      <c r="AB68" s="34"/>
      <c r="AC68" s="34"/>
      <c r="AD68" s="34"/>
    </row>
    <row r="69" spans="2:30" s="15" customFormat="1" ht="46.35" hidden="1" customHeight="1" thickBot="1" x14ac:dyDescent="0.3">
      <c r="B69" s="32"/>
      <c r="C69" s="254" t="s">
        <v>42</v>
      </c>
      <c r="D69" s="255"/>
      <c r="E69" s="265">
        <f>SUM($E$63,$E$66)</f>
        <v>0</v>
      </c>
      <c r="F69" s="266"/>
      <c r="G69" s="266"/>
      <c r="H69" s="266"/>
      <c r="I69" s="266"/>
      <c r="J69" s="266"/>
      <c r="K69" s="266"/>
      <c r="L69" s="267"/>
      <c r="R69" s="33"/>
      <c r="X69" s="34"/>
      <c r="Y69" s="159"/>
      <c r="Z69" s="34"/>
      <c r="AA69" s="34"/>
      <c r="AB69" s="34"/>
      <c r="AC69" s="34"/>
      <c r="AD69" s="34"/>
    </row>
    <row r="70" spans="2:30" s="15" customFormat="1" ht="21" customHeight="1" thickBot="1" x14ac:dyDescent="0.3">
      <c r="B70" s="32"/>
      <c r="D70" s="96"/>
      <c r="E70" s="96"/>
      <c r="F70" s="97"/>
      <c r="G70" s="97"/>
      <c r="N70" s="92"/>
      <c r="O70" s="92"/>
      <c r="P70" s="92"/>
      <c r="Q70" s="92"/>
      <c r="R70" s="33"/>
      <c r="X70" s="34"/>
      <c r="Y70" s="159"/>
      <c r="Z70" s="34"/>
      <c r="AA70" s="34"/>
      <c r="AB70" s="34"/>
      <c r="AC70" s="34"/>
      <c r="AD70" s="34"/>
    </row>
    <row r="71" spans="2:30" s="15" customFormat="1" ht="16.5" customHeight="1" x14ac:dyDescent="0.25">
      <c r="B71" s="32"/>
      <c r="C71" s="99"/>
      <c r="D71" s="100"/>
      <c r="E71" s="100"/>
      <c r="F71" s="101"/>
      <c r="G71" s="101"/>
      <c r="H71" s="99"/>
      <c r="I71" s="99"/>
      <c r="J71" s="99"/>
      <c r="K71" s="99"/>
      <c r="L71" s="99"/>
      <c r="N71" s="102"/>
      <c r="O71" s="102"/>
      <c r="P71" s="102"/>
      <c r="Q71" s="95"/>
      <c r="R71" s="33"/>
      <c r="X71" s="34"/>
      <c r="Y71" s="159"/>
      <c r="Z71" s="34"/>
      <c r="AA71" s="34"/>
      <c r="AB71" s="34"/>
      <c r="AC71" s="34"/>
      <c r="AD71" s="34"/>
    </row>
    <row r="72" spans="2:30" s="15" customFormat="1" ht="81.2" customHeight="1" x14ac:dyDescent="0.25">
      <c r="B72" s="32"/>
      <c r="C72" s="268" t="s">
        <v>70</v>
      </c>
      <c r="D72" s="268"/>
      <c r="E72" s="268"/>
      <c r="F72" s="268"/>
      <c r="G72" s="268"/>
      <c r="H72" s="268"/>
      <c r="I72" s="268"/>
      <c r="J72" s="268"/>
      <c r="K72" s="268"/>
      <c r="L72" s="268"/>
      <c r="M72" s="103"/>
      <c r="N72" s="104"/>
      <c r="O72" s="104"/>
      <c r="R72" s="33"/>
      <c r="X72" s="34"/>
      <c r="Y72" s="159"/>
      <c r="Z72" s="34"/>
      <c r="AA72" s="34"/>
      <c r="AB72" s="34"/>
      <c r="AC72" s="34"/>
      <c r="AD72" s="34"/>
    </row>
    <row r="73" spans="2:30" s="15" customFormat="1" ht="7.5" customHeight="1" thickBot="1" x14ac:dyDescent="0.3">
      <c r="B73" s="32"/>
      <c r="D73" s="105"/>
      <c r="E73" s="105"/>
      <c r="F73" s="104"/>
      <c r="G73" s="104"/>
      <c r="H73" s="106"/>
      <c r="I73" s="106"/>
      <c r="J73" s="107"/>
      <c r="K73" s="107"/>
      <c r="L73" s="107"/>
      <c r="M73" s="104"/>
      <c r="R73" s="33"/>
      <c r="X73" s="34"/>
      <c r="Y73" s="159"/>
      <c r="Z73" s="34"/>
      <c r="AA73" s="34"/>
      <c r="AB73" s="34"/>
      <c r="AC73" s="34"/>
      <c r="AD73" s="34"/>
    </row>
    <row r="74" spans="2:30" s="15" customFormat="1" ht="31.35" customHeight="1" thickBot="1" x14ac:dyDescent="0.3">
      <c r="B74" s="32"/>
      <c r="D74" s="105"/>
      <c r="E74" s="238" t="s">
        <v>71</v>
      </c>
      <c r="F74" s="239"/>
      <c r="G74" s="239"/>
      <c r="H74" s="239"/>
      <c r="I74" s="239"/>
      <c r="J74" s="239"/>
      <c r="K74" s="240"/>
      <c r="L74" s="107"/>
      <c r="M74" s="104"/>
      <c r="R74" s="33"/>
      <c r="X74" s="34"/>
      <c r="Y74" s="159"/>
      <c r="Z74" s="34"/>
      <c r="AA74" s="34"/>
      <c r="AB74" s="34"/>
      <c r="AC74" s="34"/>
      <c r="AD74" s="34"/>
    </row>
    <row r="75" spans="2:30" s="15" customFormat="1" ht="37.700000000000003" customHeight="1" thickBot="1" x14ac:dyDescent="0.3">
      <c r="B75" s="32"/>
      <c r="C75" s="256" t="s">
        <v>43</v>
      </c>
      <c r="D75" s="257"/>
      <c r="E75" s="108" t="str">
        <f t="shared" ref="E75:K75" si="12">E18</f>
        <v>PROFIL 1</v>
      </c>
      <c r="F75" s="109" t="str">
        <f t="shared" si="12"/>
        <v>PROFIL 2</v>
      </c>
      <c r="G75" s="109" t="str">
        <f t="shared" si="12"/>
        <v>PROFIL 3</v>
      </c>
      <c r="H75" s="109" t="str">
        <f t="shared" si="12"/>
        <v>PROFIL 4</v>
      </c>
      <c r="I75" s="109" t="str">
        <f t="shared" si="12"/>
        <v>PROFIL 5</v>
      </c>
      <c r="J75" s="109" t="str">
        <f t="shared" si="12"/>
        <v>PROFIL 4</v>
      </c>
      <c r="K75" s="109" t="str">
        <f t="shared" si="12"/>
        <v>PROFIL 5</v>
      </c>
      <c r="L75" s="110" t="str">
        <f>L29</f>
        <v>TOTAL</v>
      </c>
      <c r="R75" s="33"/>
      <c r="X75" s="34"/>
      <c r="Y75" s="159"/>
      <c r="Z75" s="34"/>
      <c r="AA75" s="34"/>
      <c r="AB75" s="34"/>
      <c r="AC75" s="34"/>
      <c r="AD75" s="34"/>
    </row>
    <row r="76" spans="2:30" s="15" customFormat="1" ht="79.5" customHeight="1" x14ac:dyDescent="0.25">
      <c r="B76" s="32"/>
      <c r="C76" s="258" t="s">
        <v>44</v>
      </c>
      <c r="D76" s="259"/>
      <c r="E76" s="111"/>
      <c r="F76" s="111"/>
      <c r="G76" s="111"/>
      <c r="H76" s="111"/>
      <c r="I76" s="111"/>
      <c r="J76" s="111"/>
      <c r="K76" s="111"/>
      <c r="L76" s="112" t="s">
        <v>45</v>
      </c>
      <c r="N76" s="195"/>
      <c r="O76" s="195"/>
      <c r="P76" s="195"/>
      <c r="R76" s="33"/>
      <c r="X76" s="34"/>
      <c r="Y76" s="159"/>
      <c r="Z76" s="34"/>
      <c r="AA76" s="34"/>
      <c r="AB76" s="34"/>
      <c r="AC76" s="34"/>
      <c r="AD76" s="34"/>
    </row>
    <row r="77" spans="2:30" s="15" customFormat="1" ht="43.35" customHeight="1" x14ac:dyDescent="0.25">
      <c r="B77" s="32"/>
      <c r="C77" s="260" t="s">
        <v>60</v>
      </c>
      <c r="D77" s="261"/>
      <c r="E77" s="113"/>
      <c r="F77" s="113"/>
      <c r="G77" s="113"/>
      <c r="H77" s="113"/>
      <c r="I77" s="113"/>
      <c r="J77" s="113"/>
      <c r="K77" s="113"/>
      <c r="L77" s="114">
        <f>SUM(E77:K77)</f>
        <v>0</v>
      </c>
      <c r="N77" s="115"/>
      <c r="O77" s="116"/>
      <c r="P77" s="115"/>
      <c r="R77" s="33"/>
      <c r="X77" s="34"/>
      <c r="Y77" s="159"/>
      <c r="Z77" s="34"/>
      <c r="AA77" s="34"/>
      <c r="AB77" s="34"/>
      <c r="AC77" s="34"/>
      <c r="AD77" s="34"/>
    </row>
    <row r="78" spans="2:30" s="15" customFormat="1" ht="43.35" customHeight="1" thickBot="1" x14ac:dyDescent="0.3">
      <c r="B78" s="32"/>
      <c r="C78" s="252" t="s">
        <v>46</v>
      </c>
      <c r="D78" s="253"/>
      <c r="E78" s="117">
        <f>E76*E77</f>
        <v>0</v>
      </c>
      <c r="F78" s="117">
        <f t="shared" ref="F78:K78" si="13">F76*F77</f>
        <v>0</v>
      </c>
      <c r="G78" s="117">
        <f t="shared" si="13"/>
        <v>0</v>
      </c>
      <c r="H78" s="117">
        <f>H76*H77</f>
        <v>0</v>
      </c>
      <c r="I78" s="117">
        <f t="shared" si="13"/>
        <v>0</v>
      </c>
      <c r="J78" s="117">
        <f t="shared" si="13"/>
        <v>0</v>
      </c>
      <c r="K78" s="117">
        <f t="shared" si="13"/>
        <v>0</v>
      </c>
      <c r="L78" s="118">
        <f>SUM(E78:K78)</f>
        <v>0</v>
      </c>
      <c r="N78" s="92"/>
      <c r="O78" s="92"/>
      <c r="P78" s="92"/>
      <c r="Q78" s="92"/>
      <c r="R78" s="33"/>
      <c r="X78" s="34"/>
      <c r="Y78" s="159"/>
      <c r="Z78" s="34"/>
      <c r="AA78" s="34"/>
      <c r="AB78" s="34"/>
      <c r="AC78" s="34"/>
      <c r="AD78" s="34"/>
    </row>
    <row r="79" spans="2:30" s="15" customFormat="1" ht="9.1999999999999993" customHeight="1" thickBot="1" x14ac:dyDescent="0.3">
      <c r="B79" s="32"/>
      <c r="D79" s="119"/>
      <c r="E79" s="120"/>
      <c r="F79" s="120"/>
      <c r="G79" s="120"/>
      <c r="H79" s="120"/>
      <c r="I79" s="120"/>
      <c r="J79" s="120"/>
      <c r="K79" s="120"/>
      <c r="L79" s="120"/>
      <c r="N79" s="92"/>
      <c r="O79" s="92"/>
      <c r="P79" s="92"/>
      <c r="Q79" s="92"/>
      <c r="R79" s="33"/>
      <c r="X79" s="34"/>
      <c r="Y79" s="159"/>
      <c r="Z79" s="34"/>
      <c r="AA79" s="34"/>
      <c r="AB79" s="34"/>
      <c r="AC79" s="34"/>
      <c r="AD79" s="34"/>
    </row>
    <row r="80" spans="2:30" s="15" customFormat="1" ht="43.9" customHeight="1" x14ac:dyDescent="0.25">
      <c r="B80" s="32"/>
      <c r="C80" s="258" t="s">
        <v>47</v>
      </c>
      <c r="D80" s="259"/>
      <c r="E80" s="111"/>
      <c r="F80" s="111"/>
      <c r="G80" s="111"/>
      <c r="H80" s="111"/>
      <c r="I80" s="111"/>
      <c r="J80" s="111"/>
      <c r="K80" s="111"/>
      <c r="L80" s="121" t="s">
        <v>45</v>
      </c>
      <c r="N80" s="92"/>
      <c r="O80" s="92"/>
      <c r="P80" s="92"/>
      <c r="Q80" s="92"/>
      <c r="R80" s="33"/>
      <c r="X80" s="34"/>
      <c r="Y80" s="159"/>
      <c r="Z80" s="34"/>
      <c r="AA80" s="34"/>
      <c r="AB80" s="34"/>
      <c r="AC80" s="34"/>
      <c r="AD80" s="34"/>
    </row>
    <row r="81" spans="2:30" s="15" customFormat="1" ht="43.9" customHeight="1" x14ac:dyDescent="0.25">
      <c r="B81" s="32"/>
      <c r="C81" s="260" t="s">
        <v>48</v>
      </c>
      <c r="D81" s="261"/>
      <c r="E81" s="113"/>
      <c r="F81" s="113"/>
      <c r="G81" s="113"/>
      <c r="H81" s="113"/>
      <c r="I81" s="113"/>
      <c r="J81" s="113"/>
      <c r="K81" s="113"/>
      <c r="L81" s="122">
        <f>SUM(E81:K81)</f>
        <v>0</v>
      </c>
      <c r="N81" s="92"/>
      <c r="O81" s="92"/>
      <c r="P81" s="92"/>
      <c r="Q81" s="92"/>
      <c r="R81" s="33"/>
      <c r="X81" s="34"/>
      <c r="Y81" s="159"/>
      <c r="Z81" s="34"/>
      <c r="AA81" s="34"/>
      <c r="AB81" s="34"/>
      <c r="AC81" s="34"/>
      <c r="AD81" s="34"/>
    </row>
    <row r="82" spans="2:30" s="15" customFormat="1" ht="43.9" customHeight="1" thickBot="1" x14ac:dyDescent="0.3">
      <c r="B82" s="32"/>
      <c r="C82" s="252" t="s">
        <v>46</v>
      </c>
      <c r="D82" s="253"/>
      <c r="E82" s="117">
        <f t="shared" ref="E82:K82" si="14">E80*E81</f>
        <v>0</v>
      </c>
      <c r="F82" s="117">
        <f>F80*F81</f>
        <v>0</v>
      </c>
      <c r="G82" s="117">
        <f t="shared" si="14"/>
        <v>0</v>
      </c>
      <c r="H82" s="117">
        <f t="shared" si="14"/>
        <v>0</v>
      </c>
      <c r="I82" s="117">
        <f>I80*I81</f>
        <v>0</v>
      </c>
      <c r="J82" s="117">
        <f t="shared" si="14"/>
        <v>0</v>
      </c>
      <c r="K82" s="117">
        <f t="shared" si="14"/>
        <v>0</v>
      </c>
      <c r="L82" s="123">
        <f>SUM(E82:K82)</f>
        <v>0</v>
      </c>
      <c r="N82" s="92"/>
      <c r="O82" s="92"/>
      <c r="P82" s="92"/>
      <c r="Q82" s="92"/>
      <c r="R82" s="33"/>
      <c r="X82" s="34"/>
      <c r="Y82" s="159"/>
      <c r="Z82" s="34"/>
      <c r="AA82" s="34"/>
      <c r="AB82" s="34"/>
      <c r="AC82" s="34"/>
      <c r="AD82" s="34"/>
    </row>
    <row r="83" spans="2:30" s="15" customFormat="1" ht="12.75" customHeight="1" thickBot="1" x14ac:dyDescent="0.3">
      <c r="B83" s="32"/>
      <c r="D83" s="119"/>
      <c r="E83" s="120"/>
      <c r="F83" s="120"/>
      <c r="G83" s="120"/>
      <c r="H83" s="120"/>
      <c r="I83" s="120"/>
      <c r="J83" s="120"/>
      <c r="K83" s="120"/>
      <c r="L83" s="120"/>
      <c r="N83" s="92"/>
      <c r="O83" s="92"/>
      <c r="P83" s="92"/>
      <c r="Q83" s="92"/>
      <c r="R83" s="33"/>
      <c r="X83" s="34"/>
      <c r="Y83" s="159"/>
      <c r="Z83" s="34"/>
      <c r="AA83" s="34"/>
      <c r="AB83" s="34"/>
      <c r="AC83" s="34"/>
      <c r="AD83" s="34"/>
    </row>
    <row r="84" spans="2:30" s="15" customFormat="1" ht="45.2" customHeight="1" thickBot="1" x14ac:dyDescent="0.3">
      <c r="B84" s="32"/>
      <c r="C84" s="272" t="s">
        <v>49</v>
      </c>
      <c r="D84" s="273"/>
      <c r="E84" s="266">
        <f>L78+L82</f>
        <v>0</v>
      </c>
      <c r="F84" s="266"/>
      <c r="G84" s="266"/>
      <c r="H84" s="266"/>
      <c r="I84" s="266"/>
      <c r="J84" s="266"/>
      <c r="K84" s="266"/>
      <c r="L84" s="267"/>
      <c r="N84" s="92"/>
      <c r="O84" s="124"/>
      <c r="P84" s="124"/>
      <c r="Q84" s="124"/>
      <c r="R84" s="33"/>
      <c r="X84" s="34"/>
      <c r="Y84" s="159"/>
      <c r="Z84" s="34"/>
      <c r="AA84" s="34"/>
      <c r="AB84" s="34"/>
      <c r="AC84" s="34"/>
      <c r="AD84" s="34"/>
    </row>
    <row r="85" spans="2:30" s="15" customFormat="1" ht="9.75" customHeight="1" thickBot="1" x14ac:dyDescent="0.3">
      <c r="B85" s="32"/>
      <c r="D85" s="119"/>
      <c r="E85" s="120"/>
      <c r="F85" s="120"/>
      <c r="G85" s="120"/>
      <c r="H85" s="120"/>
      <c r="I85" s="120"/>
      <c r="J85" s="120"/>
      <c r="K85" s="120"/>
      <c r="L85" s="120"/>
      <c r="N85" s="92"/>
      <c r="O85" s="124"/>
      <c r="P85" s="124"/>
      <c r="Q85" s="124"/>
      <c r="R85" s="33"/>
      <c r="X85" s="34"/>
      <c r="Y85" s="159"/>
      <c r="Z85" s="34"/>
      <c r="AA85" s="34"/>
      <c r="AB85" s="34"/>
      <c r="AC85" s="34"/>
      <c r="AD85" s="34"/>
    </row>
    <row r="86" spans="2:30" s="15" customFormat="1" ht="31.35" customHeight="1" thickBot="1" x14ac:dyDescent="0.3">
      <c r="B86" s="32"/>
      <c r="D86" s="105"/>
      <c r="E86" s="238"/>
      <c r="F86" s="239"/>
      <c r="G86" s="239"/>
      <c r="H86" s="239"/>
      <c r="I86" s="239"/>
      <c r="J86" s="239"/>
      <c r="K86" s="240"/>
      <c r="L86" s="107"/>
      <c r="M86" s="104"/>
      <c r="R86" s="33"/>
      <c r="X86" s="34"/>
      <c r="Y86" s="159"/>
      <c r="Z86" s="34"/>
      <c r="AA86" s="34"/>
      <c r="AB86" s="34"/>
      <c r="AC86" s="34"/>
      <c r="AD86" s="34"/>
    </row>
    <row r="87" spans="2:30" s="15" customFormat="1" ht="37.700000000000003" hidden="1" customHeight="1" thickBot="1" x14ac:dyDescent="0.3">
      <c r="B87" s="32"/>
      <c r="C87" s="256"/>
      <c r="D87" s="257"/>
      <c r="E87" s="108" t="str">
        <f t="shared" ref="E87:K87" si="15">E18</f>
        <v>PROFIL 1</v>
      </c>
      <c r="F87" s="109" t="str">
        <f t="shared" si="15"/>
        <v>PROFIL 2</v>
      </c>
      <c r="G87" s="108" t="str">
        <f t="shared" si="15"/>
        <v>PROFIL 3</v>
      </c>
      <c r="H87" s="109" t="str">
        <f t="shared" si="15"/>
        <v>PROFIL 4</v>
      </c>
      <c r="I87" s="108" t="str">
        <f t="shared" si="15"/>
        <v>PROFIL 5</v>
      </c>
      <c r="J87" s="109" t="str">
        <f t="shared" si="15"/>
        <v>PROFIL 4</v>
      </c>
      <c r="K87" s="108" t="str">
        <f t="shared" si="15"/>
        <v>PROFIL 5</v>
      </c>
      <c r="L87" s="110" t="str">
        <f>L29</f>
        <v>TOTAL</v>
      </c>
      <c r="R87" s="33"/>
      <c r="X87" s="34"/>
      <c r="Y87" s="159"/>
      <c r="Z87" s="34"/>
      <c r="AA87" s="34"/>
      <c r="AB87" s="34"/>
      <c r="AC87" s="34"/>
      <c r="AD87" s="34"/>
    </row>
    <row r="88" spans="2:30" s="15" customFormat="1" ht="79.5" hidden="1" customHeight="1" x14ac:dyDescent="0.25">
      <c r="B88" s="32"/>
      <c r="C88" s="258"/>
      <c r="D88" s="259"/>
      <c r="E88" s="111"/>
      <c r="F88" s="111"/>
      <c r="G88" s="111"/>
      <c r="H88" s="111"/>
      <c r="I88" s="111"/>
      <c r="J88" s="111"/>
      <c r="K88" s="111"/>
      <c r="L88" s="112" t="s">
        <v>45</v>
      </c>
      <c r="N88" s="195"/>
      <c r="O88" s="195"/>
      <c r="P88" s="195"/>
      <c r="R88" s="33"/>
      <c r="X88" s="34"/>
      <c r="Y88" s="159"/>
      <c r="Z88" s="34"/>
      <c r="AA88" s="34"/>
      <c r="AB88" s="34"/>
      <c r="AC88" s="34"/>
      <c r="AD88" s="34"/>
    </row>
    <row r="89" spans="2:30" s="15" customFormat="1" ht="43.35" hidden="1" customHeight="1" x14ac:dyDescent="0.25">
      <c r="B89" s="32"/>
      <c r="C89" s="260"/>
      <c r="D89" s="261"/>
      <c r="E89" s="113"/>
      <c r="F89" s="113"/>
      <c r="G89" s="113"/>
      <c r="H89" s="113"/>
      <c r="I89" s="113"/>
      <c r="J89" s="113"/>
      <c r="K89" s="113"/>
      <c r="L89" s="114">
        <f>SUM(E89:K89)</f>
        <v>0</v>
      </c>
      <c r="N89" s="115"/>
      <c r="O89" s="116"/>
      <c r="P89" s="115"/>
      <c r="R89" s="33"/>
      <c r="X89" s="34"/>
      <c r="Y89" s="159"/>
      <c r="Z89" s="34"/>
      <c r="AA89" s="34"/>
      <c r="AB89" s="34"/>
      <c r="AC89" s="34"/>
      <c r="AD89" s="34"/>
    </row>
    <row r="90" spans="2:30" s="15" customFormat="1" ht="43.35" hidden="1" customHeight="1" thickBot="1" x14ac:dyDescent="0.3">
      <c r="B90" s="32"/>
      <c r="C90" s="252"/>
      <c r="D90" s="253"/>
      <c r="E90" s="117">
        <f>E88*E89</f>
        <v>0</v>
      </c>
      <c r="F90" s="117">
        <f t="shared" ref="F90:G90" si="16">F88*F89</f>
        <v>0</v>
      </c>
      <c r="G90" s="117">
        <f t="shared" si="16"/>
        <v>0</v>
      </c>
      <c r="H90" s="117">
        <f>H88*H89</f>
        <v>0</v>
      </c>
      <c r="I90" s="117">
        <f t="shared" ref="I90:K90" si="17">I88*I89</f>
        <v>0</v>
      </c>
      <c r="J90" s="117">
        <f t="shared" si="17"/>
        <v>0</v>
      </c>
      <c r="K90" s="117">
        <f t="shared" si="17"/>
        <v>0</v>
      </c>
      <c r="L90" s="118">
        <f>SUM(E90:K90)</f>
        <v>0</v>
      </c>
      <c r="N90" s="92"/>
      <c r="O90" s="92"/>
      <c r="P90" s="92"/>
      <c r="Q90" s="92"/>
      <c r="R90" s="33"/>
      <c r="X90" s="34"/>
      <c r="Y90" s="159"/>
      <c r="Z90" s="34"/>
      <c r="AA90" s="34"/>
      <c r="AB90" s="34"/>
      <c r="AC90" s="34"/>
      <c r="AD90" s="34"/>
    </row>
    <row r="91" spans="2:30" s="15" customFormat="1" ht="9.1999999999999993" hidden="1" customHeight="1" thickBot="1" x14ac:dyDescent="0.3">
      <c r="B91" s="32"/>
      <c r="D91" s="119"/>
      <c r="E91" s="120"/>
      <c r="F91" s="120"/>
      <c r="G91" s="120"/>
      <c r="H91" s="120"/>
      <c r="I91" s="120"/>
      <c r="J91" s="120"/>
      <c r="K91" s="120"/>
      <c r="L91" s="120"/>
      <c r="N91" s="92"/>
      <c r="O91" s="92"/>
      <c r="P91" s="92"/>
      <c r="Q91" s="92"/>
      <c r="R91" s="33"/>
      <c r="X91" s="34"/>
      <c r="Y91" s="159"/>
      <c r="Z91" s="34"/>
      <c r="AA91" s="34"/>
      <c r="AB91" s="34"/>
      <c r="AC91" s="34"/>
      <c r="AD91" s="34"/>
    </row>
    <row r="92" spans="2:30" s="15" customFormat="1" ht="43.9" hidden="1" customHeight="1" x14ac:dyDescent="0.25">
      <c r="B92" s="32"/>
      <c r="C92" s="258"/>
      <c r="D92" s="259"/>
      <c r="E92" s="111"/>
      <c r="F92" s="111"/>
      <c r="G92" s="111"/>
      <c r="H92" s="111"/>
      <c r="I92" s="111"/>
      <c r="J92" s="111"/>
      <c r="K92" s="111"/>
      <c r="L92" s="121" t="s">
        <v>45</v>
      </c>
      <c r="N92" s="92"/>
      <c r="O92" s="92"/>
      <c r="P92" s="92"/>
      <c r="Q92" s="92"/>
      <c r="R92" s="33"/>
      <c r="X92" s="34"/>
      <c r="Y92" s="159"/>
      <c r="Z92" s="34"/>
      <c r="AA92" s="34"/>
      <c r="AB92" s="34"/>
      <c r="AC92" s="34"/>
      <c r="AD92" s="34"/>
    </row>
    <row r="93" spans="2:30" s="15" customFormat="1" ht="43.9" hidden="1" customHeight="1" x14ac:dyDescent="0.25">
      <c r="B93" s="32"/>
      <c r="C93" s="260"/>
      <c r="D93" s="261"/>
      <c r="E93" s="113"/>
      <c r="F93" s="113"/>
      <c r="G93" s="113"/>
      <c r="H93" s="113"/>
      <c r="I93" s="113"/>
      <c r="J93" s="113"/>
      <c r="K93" s="113"/>
      <c r="L93" s="122">
        <f>SUM(E93:K93)</f>
        <v>0</v>
      </c>
      <c r="N93" s="92"/>
      <c r="O93" s="92"/>
      <c r="P93" s="92"/>
      <c r="Q93" s="92"/>
      <c r="R93" s="33"/>
      <c r="X93" s="34"/>
      <c r="Y93" s="159"/>
      <c r="Z93" s="34"/>
      <c r="AA93" s="34"/>
      <c r="AB93" s="34"/>
      <c r="AC93" s="34"/>
      <c r="AD93" s="34"/>
    </row>
    <row r="94" spans="2:30" s="15" customFormat="1" ht="43.9" hidden="1" customHeight="1" thickBot="1" x14ac:dyDescent="0.3">
      <c r="B94" s="32"/>
      <c r="C94" s="252"/>
      <c r="D94" s="253"/>
      <c r="E94" s="117">
        <f t="shared" ref="E94" si="18">E92*E93</f>
        <v>0</v>
      </c>
      <c r="F94" s="117">
        <f>F92*F93</f>
        <v>0</v>
      </c>
      <c r="G94" s="117">
        <f t="shared" ref="G94:H94" si="19">G92*G93</f>
        <v>0</v>
      </c>
      <c r="H94" s="117">
        <f t="shared" si="19"/>
        <v>0</v>
      </c>
      <c r="I94" s="117">
        <f>I92*I93</f>
        <v>0</v>
      </c>
      <c r="J94" s="117">
        <f t="shared" ref="J94:K94" si="20">J92*J93</f>
        <v>0</v>
      </c>
      <c r="K94" s="117">
        <f t="shared" si="20"/>
        <v>0</v>
      </c>
      <c r="L94" s="123">
        <f>SUM(E94:K94)</f>
        <v>0</v>
      </c>
      <c r="N94" s="92"/>
      <c r="O94" s="92"/>
      <c r="P94" s="92"/>
      <c r="Q94" s="92"/>
      <c r="R94" s="33"/>
      <c r="X94" s="34"/>
      <c r="Y94" s="159"/>
      <c r="Z94" s="34"/>
      <c r="AA94" s="34"/>
      <c r="AB94" s="34"/>
      <c r="AC94" s="34"/>
      <c r="AD94" s="34"/>
    </row>
    <row r="95" spans="2:30" s="15" customFormat="1" ht="12.75" hidden="1" customHeight="1" thickBot="1" x14ac:dyDescent="0.3">
      <c r="B95" s="32"/>
      <c r="D95" s="119"/>
      <c r="E95" s="120"/>
      <c r="F95" s="120"/>
      <c r="G95" s="120"/>
      <c r="H95" s="120"/>
      <c r="I95" s="120"/>
      <c r="J95" s="120"/>
      <c r="K95" s="120"/>
      <c r="L95" s="120"/>
      <c r="N95" s="92"/>
      <c r="O95" s="92"/>
      <c r="P95" s="92"/>
      <c r="Q95" s="92"/>
      <c r="R95" s="33"/>
      <c r="X95" s="34"/>
      <c r="Y95" s="159"/>
      <c r="Z95" s="34"/>
      <c r="AA95" s="34"/>
      <c r="AB95" s="34"/>
      <c r="AC95" s="34"/>
      <c r="AD95" s="34"/>
    </row>
    <row r="96" spans="2:30" s="15" customFormat="1" ht="45.2" hidden="1" customHeight="1" thickBot="1" x14ac:dyDescent="0.3">
      <c r="B96" s="32"/>
      <c r="C96" s="272"/>
      <c r="D96" s="273"/>
      <c r="E96" s="228">
        <f>L90+L94</f>
        <v>0</v>
      </c>
      <c r="F96" s="228"/>
      <c r="G96" s="228"/>
      <c r="H96" s="228"/>
      <c r="I96" s="228"/>
      <c r="J96" s="228"/>
      <c r="K96" s="228"/>
      <c r="L96" s="229"/>
      <c r="N96" s="92"/>
      <c r="O96" s="124"/>
      <c r="P96" s="124"/>
      <c r="Q96" s="124"/>
      <c r="R96" s="33"/>
      <c r="X96" s="34"/>
      <c r="Y96" s="159"/>
      <c r="Z96" s="34"/>
      <c r="AA96" s="34"/>
      <c r="AB96" s="34"/>
      <c r="AC96" s="34"/>
      <c r="AD96" s="34"/>
    </row>
    <row r="97" spans="2:31" s="15" customFormat="1" ht="40.15" customHeight="1" thickBot="1" x14ac:dyDescent="0.3">
      <c r="B97" s="32"/>
      <c r="C97" s="197"/>
      <c r="D97" s="119"/>
      <c r="E97" s="91"/>
      <c r="F97" s="91"/>
      <c r="G97" s="91"/>
      <c r="H97" s="91"/>
      <c r="I97" s="91"/>
      <c r="J97" s="91"/>
      <c r="K97" s="91"/>
      <c r="L97" s="91"/>
      <c r="N97" s="92"/>
      <c r="O97" s="124"/>
      <c r="P97" s="124"/>
      <c r="Q97" s="124"/>
      <c r="R97" s="33"/>
      <c r="X97" s="34"/>
      <c r="Y97" s="159"/>
      <c r="Z97" s="34"/>
      <c r="AA97" s="34"/>
      <c r="AB97" s="34"/>
      <c r="AC97" s="34"/>
      <c r="AD97" s="34"/>
    </row>
    <row r="98" spans="2:31" s="15" customFormat="1" ht="40.15" customHeight="1" thickBot="1" x14ac:dyDescent="0.3">
      <c r="B98" s="32"/>
      <c r="C98" s="226" t="s">
        <v>97</v>
      </c>
      <c r="D98" s="227"/>
      <c r="E98" s="228">
        <f>E62+E84</f>
        <v>0</v>
      </c>
      <c r="F98" s="228"/>
      <c r="G98" s="228"/>
      <c r="H98" s="228"/>
      <c r="I98" s="228"/>
      <c r="J98" s="228"/>
      <c r="K98" s="228"/>
      <c r="L98" s="229"/>
      <c r="N98" s="92"/>
      <c r="O98" s="124"/>
      <c r="P98" s="124"/>
      <c r="Q98" s="124"/>
      <c r="R98" s="33"/>
      <c r="X98" s="34"/>
      <c r="Y98" s="159"/>
      <c r="Z98" s="34"/>
      <c r="AA98" s="34"/>
      <c r="AB98" s="34"/>
      <c r="AC98" s="34"/>
      <c r="AD98" s="34"/>
    </row>
    <row r="99" spans="2:31" s="15" customFormat="1" ht="59.25" hidden="1" customHeight="1" thickBot="1" x14ac:dyDescent="0.3">
      <c r="B99" s="32"/>
      <c r="C99" s="226"/>
      <c r="D99" s="227"/>
      <c r="E99" s="228"/>
      <c r="F99" s="228"/>
      <c r="G99" s="228"/>
      <c r="H99" s="228"/>
      <c r="I99" s="228"/>
      <c r="J99" s="228"/>
      <c r="K99" s="228"/>
      <c r="L99" s="229"/>
      <c r="N99" s="92"/>
      <c r="O99" s="124"/>
      <c r="P99" s="124"/>
      <c r="Q99" s="124"/>
      <c r="R99" s="33"/>
      <c r="X99" s="34"/>
      <c r="Y99" s="159"/>
      <c r="Z99" s="34"/>
      <c r="AA99" s="34"/>
      <c r="AB99" s="34"/>
      <c r="AC99" s="34"/>
      <c r="AD99" s="34"/>
    </row>
    <row r="100" spans="2:31" s="15" customFormat="1" ht="40.15" customHeight="1" thickBot="1" x14ac:dyDescent="0.3">
      <c r="B100" s="32"/>
      <c r="C100" s="197"/>
      <c r="D100" s="119"/>
      <c r="E100" s="91"/>
      <c r="F100" s="91"/>
      <c r="G100" s="91"/>
      <c r="H100" s="91"/>
      <c r="I100" s="91"/>
      <c r="J100" s="91"/>
      <c r="K100" s="91"/>
      <c r="L100" s="91"/>
      <c r="N100" s="92"/>
      <c r="O100" s="124"/>
      <c r="P100" s="124"/>
      <c r="Q100" s="124"/>
      <c r="R100" s="33"/>
      <c r="X100" s="34"/>
      <c r="Y100" s="159"/>
      <c r="Z100" s="34"/>
      <c r="AA100" s="34"/>
      <c r="AB100" s="34"/>
      <c r="AC100" s="34"/>
      <c r="AD100" s="34"/>
    </row>
    <row r="101" spans="2:31" s="15" customFormat="1" ht="53.25" customHeight="1" thickBot="1" x14ac:dyDescent="0.3">
      <c r="B101" s="32"/>
      <c r="C101" s="226" t="s">
        <v>98</v>
      </c>
      <c r="D101" s="227"/>
      <c r="E101" s="228">
        <f>E63+E84</f>
        <v>0</v>
      </c>
      <c r="F101" s="228"/>
      <c r="G101" s="228"/>
      <c r="H101" s="228"/>
      <c r="I101" s="228"/>
      <c r="J101" s="228"/>
      <c r="K101" s="228"/>
      <c r="L101" s="229"/>
      <c r="N101" s="92"/>
      <c r="O101" s="124"/>
      <c r="P101" s="124"/>
      <c r="Q101" s="124"/>
      <c r="R101" s="33"/>
      <c r="X101" s="34"/>
      <c r="Y101" s="159"/>
      <c r="Z101" s="34"/>
      <c r="AA101" s="34"/>
      <c r="AB101" s="34"/>
      <c r="AC101" s="34"/>
      <c r="AD101" s="34"/>
    </row>
    <row r="102" spans="2:31" s="15" customFormat="1" ht="62.25" hidden="1" customHeight="1" thickBot="1" x14ac:dyDescent="0.3">
      <c r="B102" s="32"/>
      <c r="C102" s="226"/>
      <c r="D102" s="227"/>
      <c r="E102" s="228">
        <f>E66+E96</f>
        <v>0</v>
      </c>
      <c r="F102" s="228"/>
      <c r="G102" s="228"/>
      <c r="H102" s="228"/>
      <c r="I102" s="228"/>
      <c r="J102" s="228"/>
      <c r="K102" s="228"/>
      <c r="L102" s="229"/>
      <c r="N102" s="92"/>
      <c r="O102" s="124"/>
      <c r="P102" s="124"/>
      <c r="Q102" s="124"/>
      <c r="R102" s="33"/>
      <c r="X102" s="34"/>
      <c r="Y102" s="159"/>
      <c r="Z102" s="34"/>
      <c r="AA102" s="34"/>
      <c r="AB102" s="34"/>
      <c r="AC102" s="34"/>
      <c r="AD102" s="34"/>
    </row>
    <row r="103" spans="2:31" s="15" customFormat="1" ht="40.15" customHeight="1" x14ac:dyDescent="0.25">
      <c r="B103" s="32"/>
      <c r="C103" s="197"/>
      <c r="D103" s="119"/>
      <c r="E103" s="91"/>
      <c r="F103" s="91"/>
      <c r="G103" s="91"/>
      <c r="H103" s="91"/>
      <c r="I103" s="91"/>
      <c r="J103" s="91"/>
      <c r="K103" s="91"/>
      <c r="L103" s="91"/>
      <c r="N103" s="92"/>
      <c r="O103" s="124"/>
      <c r="P103" s="124"/>
      <c r="Q103" s="124"/>
      <c r="R103" s="33"/>
      <c r="X103" s="34"/>
      <c r="Y103" s="159"/>
      <c r="Z103" s="34"/>
      <c r="AA103" s="34"/>
      <c r="AB103" s="34"/>
      <c r="AC103" s="34"/>
      <c r="AD103" s="34"/>
    </row>
    <row r="104" spans="2:31" s="15" customFormat="1" ht="31.5" customHeight="1" x14ac:dyDescent="0.25">
      <c r="B104" s="32"/>
      <c r="C104" s="126"/>
      <c r="D104" s="126"/>
      <c r="E104" s="127"/>
      <c r="F104" s="128"/>
      <c r="G104" s="129"/>
      <c r="H104" s="130"/>
      <c r="I104" s="131"/>
      <c r="J104" s="126"/>
      <c r="K104" s="126"/>
      <c r="L104" s="126"/>
      <c r="N104" s="125"/>
      <c r="O104" s="195"/>
      <c r="P104" s="195"/>
      <c r="Q104" s="92"/>
      <c r="R104" s="33"/>
      <c r="X104" s="34"/>
      <c r="Y104" s="159"/>
      <c r="Z104" s="34"/>
      <c r="AA104" s="34"/>
      <c r="AB104" s="34"/>
      <c r="AC104" s="34"/>
      <c r="AD104" s="34"/>
    </row>
    <row r="105" spans="2:31" s="15" customFormat="1" ht="31.5" customHeight="1" thickBot="1" x14ac:dyDescent="0.3">
      <c r="B105" s="32"/>
      <c r="C105" s="126"/>
      <c r="D105" s="126"/>
      <c r="E105" s="127"/>
      <c r="F105" s="128"/>
      <c r="G105" s="129"/>
      <c r="H105" s="130"/>
      <c r="I105" s="131"/>
      <c r="J105" s="126"/>
      <c r="K105" s="126"/>
      <c r="L105" s="126"/>
      <c r="N105" s="125"/>
      <c r="O105" s="195"/>
      <c r="P105" s="195"/>
      <c r="Q105" s="92"/>
      <c r="R105" s="33"/>
      <c r="X105" s="34"/>
      <c r="Y105" s="159"/>
      <c r="Z105" s="34"/>
      <c r="AA105" s="34"/>
      <c r="AB105" s="34"/>
      <c r="AC105" s="34"/>
      <c r="AD105" s="34"/>
    </row>
    <row r="106" spans="2:31" s="15" customFormat="1" ht="53.25" customHeight="1" thickBot="1" x14ac:dyDescent="0.3">
      <c r="B106" s="32"/>
      <c r="C106" s="226" t="s">
        <v>50</v>
      </c>
      <c r="D106" s="227"/>
      <c r="E106" s="280">
        <f>$E$68</f>
        <v>0</v>
      </c>
      <c r="F106" s="281"/>
      <c r="G106" s="281"/>
      <c r="H106" s="281"/>
      <c r="I106" s="281"/>
      <c r="J106" s="281"/>
      <c r="K106" s="281"/>
      <c r="L106" s="282"/>
      <c r="N106" s="125"/>
      <c r="O106" s="195"/>
      <c r="P106" s="275"/>
      <c r="Q106" s="275"/>
      <c r="R106" s="33"/>
      <c r="X106" s="34"/>
      <c r="Y106" s="159"/>
      <c r="Z106" s="34"/>
      <c r="AA106" s="34"/>
      <c r="AB106" s="34"/>
      <c r="AC106" s="34"/>
      <c r="AD106" s="34"/>
    </row>
    <row r="107" spans="2:31" s="15" customFormat="1" ht="53.25" customHeight="1" thickBot="1" x14ac:dyDescent="0.3">
      <c r="B107" s="32"/>
      <c r="C107" s="226" t="s">
        <v>52</v>
      </c>
      <c r="D107" s="227"/>
      <c r="E107" s="279">
        <f>$E$69</f>
        <v>0</v>
      </c>
      <c r="F107" s="228"/>
      <c r="G107" s="228"/>
      <c r="H107" s="228"/>
      <c r="I107" s="228"/>
      <c r="J107" s="228"/>
      <c r="K107" s="228"/>
      <c r="L107" s="229"/>
      <c r="N107" s="125"/>
      <c r="O107" s="195"/>
      <c r="P107" s="195"/>
      <c r="Q107" s="195"/>
      <c r="R107" s="33"/>
      <c r="X107" s="34"/>
      <c r="Y107" s="159"/>
      <c r="Z107" s="34"/>
      <c r="AA107" s="34"/>
      <c r="AB107" s="34"/>
      <c r="AC107" s="34"/>
      <c r="AD107" s="34"/>
    </row>
    <row r="108" spans="2:31" s="15" customFormat="1" ht="53.25" customHeight="1" thickBot="1" x14ac:dyDescent="0.3">
      <c r="B108" s="32"/>
      <c r="C108" s="226" t="s">
        <v>72</v>
      </c>
      <c r="D108" s="227"/>
      <c r="E108" s="279">
        <f>E98+E99</f>
        <v>0</v>
      </c>
      <c r="F108" s="228"/>
      <c r="G108" s="228"/>
      <c r="H108" s="228"/>
      <c r="I108" s="228"/>
      <c r="J108" s="228"/>
      <c r="K108" s="228"/>
      <c r="L108" s="229"/>
      <c r="N108" s="125"/>
      <c r="O108" s="195"/>
      <c r="P108" s="195"/>
      <c r="Q108" s="195"/>
      <c r="R108" s="33"/>
      <c r="X108" s="34"/>
      <c r="Y108" s="159"/>
      <c r="Z108" s="34"/>
      <c r="AA108" s="34"/>
      <c r="AB108" s="34"/>
      <c r="AC108" s="34"/>
      <c r="AD108" s="34"/>
    </row>
    <row r="109" spans="2:31" s="15" customFormat="1" ht="53.25" customHeight="1" thickBot="1" x14ac:dyDescent="0.3">
      <c r="B109" s="32"/>
      <c r="C109" s="226" t="s">
        <v>73</v>
      </c>
      <c r="D109" s="227"/>
      <c r="E109" s="276">
        <f>E101+E102</f>
        <v>0</v>
      </c>
      <c r="F109" s="277"/>
      <c r="G109" s="277"/>
      <c r="H109" s="277"/>
      <c r="I109" s="277"/>
      <c r="J109" s="277"/>
      <c r="K109" s="277"/>
      <c r="L109" s="278"/>
      <c r="N109" s="125"/>
      <c r="O109" s="195"/>
      <c r="P109" s="275"/>
      <c r="Q109" s="275"/>
      <c r="R109" s="33"/>
      <c r="X109" s="34"/>
      <c r="Y109" s="159"/>
      <c r="Z109" s="34"/>
      <c r="AA109" s="34"/>
      <c r="AB109" s="34"/>
      <c r="AC109" s="34"/>
      <c r="AD109" s="34"/>
    </row>
    <row r="110" spans="2:31" s="15" customFormat="1" ht="31.5" customHeight="1" x14ac:dyDescent="0.25">
      <c r="B110" s="32"/>
      <c r="C110" s="133" t="s">
        <v>51</v>
      </c>
      <c r="D110" s="132"/>
      <c r="E110" s="132"/>
      <c r="F110" s="132"/>
      <c r="G110" s="132"/>
      <c r="H110" s="132"/>
      <c r="I110" s="132"/>
      <c r="J110" s="132"/>
      <c r="K110" s="132"/>
      <c r="L110" s="132"/>
      <c r="N110" s="125"/>
      <c r="O110" s="195"/>
      <c r="P110" s="195"/>
      <c r="Q110" s="92"/>
      <c r="R110" s="33"/>
      <c r="X110" s="34"/>
      <c r="Y110" s="159"/>
      <c r="Z110" s="34"/>
      <c r="AA110" s="34"/>
      <c r="AB110" s="34"/>
      <c r="AC110" s="34"/>
      <c r="AD110" s="34"/>
    </row>
    <row r="111" spans="2:31" s="15" customFormat="1" ht="31.5" customHeight="1" x14ac:dyDescent="0.25">
      <c r="B111" s="32"/>
      <c r="C111" s="274" t="s">
        <v>53</v>
      </c>
      <c r="D111" s="274"/>
      <c r="E111" s="274"/>
      <c r="F111" s="274"/>
      <c r="G111" s="274"/>
      <c r="H111" s="132"/>
      <c r="I111" s="132"/>
      <c r="J111" s="132"/>
      <c r="K111" s="132"/>
      <c r="L111" s="132"/>
      <c r="N111" s="125"/>
      <c r="O111" s="195"/>
      <c r="P111" s="195"/>
      <c r="Q111" s="92"/>
      <c r="R111" s="33"/>
      <c r="X111" s="34"/>
      <c r="Y111" s="159"/>
      <c r="Z111" s="34"/>
      <c r="AA111" s="34"/>
      <c r="AB111" s="34"/>
      <c r="AC111" s="34"/>
      <c r="AD111" s="34"/>
    </row>
    <row r="112" spans="2:31" s="15" customFormat="1" ht="59.45" customHeight="1" x14ac:dyDescent="0.25">
      <c r="B112" s="32"/>
      <c r="C112" s="194"/>
      <c r="D112" s="194"/>
      <c r="E112" s="194" t="s">
        <v>54</v>
      </c>
      <c r="F112" s="194" t="s">
        <v>55</v>
      </c>
      <c r="G112" s="146" t="s">
        <v>56</v>
      </c>
      <c r="H112" s="132"/>
      <c r="I112" s="132"/>
      <c r="J112" s="132"/>
      <c r="K112" s="132"/>
      <c r="L112" s="132"/>
      <c r="M112" s="132"/>
      <c r="O112" s="125"/>
      <c r="P112" s="195"/>
      <c r="Q112" s="195"/>
      <c r="R112" s="92"/>
      <c r="S112" s="32"/>
      <c r="Y112" s="159"/>
      <c r="Z112" s="34"/>
      <c r="AA112" s="34"/>
      <c r="AB112" s="34"/>
      <c r="AC112" s="34"/>
      <c r="AD112" s="34"/>
      <c r="AE112" s="34"/>
    </row>
    <row r="113" spans="2:31" s="15" customFormat="1" ht="22.5" customHeight="1" x14ac:dyDescent="0.3">
      <c r="B113" s="32"/>
      <c r="C113" s="134" t="str">
        <f>C7</f>
        <v>MANDATAIRE</v>
      </c>
      <c r="D113" s="135">
        <f>D7</f>
        <v>0</v>
      </c>
      <c r="E113" s="148"/>
      <c r="F113" s="148"/>
      <c r="G113" s="149"/>
      <c r="H113" s="132"/>
      <c r="I113" s="132"/>
      <c r="J113" s="132"/>
      <c r="K113" s="132"/>
      <c r="L113" s="132"/>
      <c r="M113" s="132"/>
      <c r="O113" s="125"/>
      <c r="P113" s="195"/>
      <c r="Q113" s="195"/>
      <c r="R113" s="92"/>
      <c r="S113" s="32"/>
      <c r="Y113" s="159"/>
      <c r="Z113" s="34"/>
      <c r="AA113" s="34"/>
      <c r="AB113" s="34"/>
      <c r="AC113" s="34"/>
      <c r="AD113" s="34"/>
      <c r="AE113" s="34"/>
    </row>
    <row r="114" spans="2:31" s="15" customFormat="1" ht="22.5" customHeight="1" x14ac:dyDescent="0.3">
      <c r="B114" s="32"/>
      <c r="C114" s="134" t="str">
        <f t="shared" ref="C114:D121" si="21">C8</f>
        <v>COTRAITANT 1</v>
      </c>
      <c r="D114" s="135">
        <f t="shared" si="21"/>
        <v>0</v>
      </c>
      <c r="E114" s="148"/>
      <c r="F114" s="148"/>
      <c r="G114" s="149"/>
      <c r="H114" s="132"/>
      <c r="I114" s="132"/>
      <c r="J114" s="132"/>
      <c r="K114" s="132"/>
      <c r="L114" s="132"/>
      <c r="M114" s="132"/>
      <c r="O114" s="125"/>
      <c r="P114" s="195"/>
      <c r="Q114" s="195"/>
      <c r="R114" s="92"/>
      <c r="S114" s="32"/>
      <c r="Y114" s="159"/>
      <c r="Z114" s="34"/>
      <c r="AA114" s="34"/>
      <c r="AB114" s="34"/>
      <c r="AC114" s="34"/>
      <c r="AD114" s="34"/>
      <c r="AE114" s="34"/>
    </row>
    <row r="115" spans="2:31" s="15" customFormat="1" ht="22.5" customHeight="1" x14ac:dyDescent="0.3">
      <c r="B115" s="32"/>
      <c r="C115" s="134" t="str">
        <f t="shared" si="21"/>
        <v>COTRAITANT 2</v>
      </c>
      <c r="D115" s="135">
        <f t="shared" si="21"/>
        <v>0</v>
      </c>
      <c r="E115" s="148"/>
      <c r="F115" s="148"/>
      <c r="G115" s="149"/>
      <c r="H115" s="132"/>
      <c r="I115" s="132"/>
      <c r="J115" s="132"/>
      <c r="K115" s="132"/>
      <c r="L115" s="132"/>
      <c r="M115" s="132"/>
      <c r="O115" s="125"/>
      <c r="P115" s="195"/>
      <c r="Q115" s="195"/>
      <c r="R115" s="92"/>
      <c r="S115" s="32"/>
      <c r="Y115" s="159"/>
      <c r="Z115" s="34"/>
      <c r="AA115" s="34"/>
      <c r="AB115" s="34"/>
      <c r="AC115" s="34"/>
      <c r="AD115" s="34"/>
      <c r="AE115" s="34"/>
    </row>
    <row r="116" spans="2:31" s="15" customFormat="1" ht="22.5" customHeight="1" x14ac:dyDescent="0.3">
      <c r="B116" s="32"/>
      <c r="C116" s="134" t="str">
        <f t="shared" si="21"/>
        <v>COTRAITANT 3</v>
      </c>
      <c r="D116" s="135">
        <f t="shared" si="21"/>
        <v>0</v>
      </c>
      <c r="E116" s="148"/>
      <c r="F116" s="148"/>
      <c r="G116" s="149"/>
      <c r="H116" s="132"/>
      <c r="I116" s="132"/>
      <c r="J116" s="132"/>
      <c r="K116" s="132"/>
      <c r="L116" s="132"/>
      <c r="M116" s="132"/>
      <c r="O116" s="125"/>
      <c r="P116" s="195"/>
      <c r="Q116" s="195"/>
      <c r="R116" s="92"/>
      <c r="S116" s="32"/>
      <c r="Y116" s="159"/>
      <c r="Z116" s="34"/>
      <c r="AA116" s="34"/>
      <c r="AB116" s="34"/>
      <c r="AC116" s="34"/>
      <c r="AD116" s="34"/>
      <c r="AE116" s="34"/>
    </row>
    <row r="117" spans="2:31" s="15" customFormat="1" ht="22.5" customHeight="1" x14ac:dyDescent="0.3">
      <c r="B117" s="32"/>
      <c r="C117" s="134" t="str">
        <f t="shared" si="21"/>
        <v>COTRAITANT 4</v>
      </c>
      <c r="D117" s="135">
        <f t="shared" si="21"/>
        <v>0</v>
      </c>
      <c r="E117" s="148"/>
      <c r="F117" s="148"/>
      <c r="G117" s="149"/>
      <c r="H117" s="132"/>
      <c r="I117" s="132"/>
      <c r="J117" s="132"/>
      <c r="K117" s="132"/>
      <c r="L117" s="132"/>
      <c r="M117" s="132"/>
      <c r="O117" s="125"/>
      <c r="P117" s="195"/>
      <c r="Q117" s="195"/>
      <c r="R117" s="92"/>
      <c r="S117" s="32"/>
      <c r="Y117" s="159"/>
      <c r="Z117" s="34"/>
      <c r="AA117" s="34"/>
      <c r="AB117" s="34"/>
      <c r="AC117" s="34"/>
      <c r="AD117" s="34"/>
      <c r="AE117" s="34"/>
    </row>
    <row r="118" spans="2:31" s="15" customFormat="1" ht="22.5" customHeight="1" x14ac:dyDescent="0.3">
      <c r="B118" s="32"/>
      <c r="C118" s="134" t="str">
        <f t="shared" si="21"/>
        <v>SOUSTRAITANT 1</v>
      </c>
      <c r="D118" s="135">
        <f t="shared" si="21"/>
        <v>0</v>
      </c>
      <c r="E118" s="148"/>
      <c r="F118" s="148"/>
      <c r="G118" s="149"/>
      <c r="H118" s="132"/>
      <c r="I118" s="132"/>
      <c r="J118" s="132"/>
      <c r="K118" s="132"/>
      <c r="L118" s="132"/>
      <c r="M118" s="132"/>
      <c r="O118" s="125"/>
      <c r="P118" s="195"/>
      <c r="Q118" s="195"/>
      <c r="R118" s="92"/>
      <c r="S118" s="32"/>
      <c r="Y118" s="159"/>
      <c r="Z118" s="34"/>
      <c r="AA118" s="34"/>
      <c r="AB118" s="34"/>
      <c r="AC118" s="34"/>
      <c r="AD118" s="34"/>
      <c r="AE118" s="34"/>
    </row>
    <row r="119" spans="2:31" s="15" customFormat="1" ht="22.5" customHeight="1" x14ac:dyDescent="0.3">
      <c r="B119" s="32"/>
      <c r="C119" s="134" t="str">
        <f t="shared" si="21"/>
        <v>SOUSTRAITANT 2</v>
      </c>
      <c r="D119" s="135">
        <f t="shared" si="21"/>
        <v>0</v>
      </c>
      <c r="E119" s="148"/>
      <c r="F119" s="148"/>
      <c r="G119" s="149"/>
      <c r="H119" s="126"/>
      <c r="I119" s="126"/>
      <c r="J119" s="126"/>
      <c r="K119" s="126"/>
      <c r="L119" s="126"/>
      <c r="M119" s="126"/>
      <c r="O119" s="125"/>
      <c r="P119" s="195"/>
      <c r="Q119" s="195"/>
      <c r="R119" s="92"/>
      <c r="S119" s="32"/>
      <c r="Y119" s="159"/>
      <c r="Z119" s="34"/>
      <c r="AA119" s="34"/>
      <c r="AB119" s="34"/>
      <c r="AC119" s="34"/>
      <c r="AD119" s="34"/>
      <c r="AE119" s="34"/>
    </row>
    <row r="120" spans="2:31" s="15" customFormat="1" ht="22.5" customHeight="1" x14ac:dyDescent="0.3">
      <c r="B120" s="32"/>
      <c r="C120" s="134" t="str">
        <f t="shared" si="21"/>
        <v>SOUSTRAITANT 3</v>
      </c>
      <c r="D120" s="135">
        <f t="shared" si="21"/>
        <v>0</v>
      </c>
      <c r="E120" s="150"/>
      <c r="F120" s="150"/>
      <c r="G120" s="151"/>
      <c r="H120" s="120"/>
      <c r="I120" s="120"/>
      <c r="J120" s="120"/>
      <c r="K120" s="120"/>
      <c r="L120" s="120"/>
      <c r="M120" s="120"/>
      <c r="O120" s="115"/>
      <c r="P120" s="116"/>
      <c r="Q120" s="115"/>
      <c r="R120" s="92"/>
      <c r="S120" s="32"/>
      <c r="Y120" s="159"/>
      <c r="Z120" s="34"/>
      <c r="AA120" s="34"/>
      <c r="AB120" s="34"/>
      <c r="AC120" s="34"/>
      <c r="AD120" s="34"/>
      <c r="AE120" s="34"/>
    </row>
    <row r="121" spans="2:31" s="15" customFormat="1" ht="22.5" customHeight="1" x14ac:dyDescent="0.3">
      <c r="B121" s="32"/>
      <c r="C121" s="134" t="str">
        <f t="shared" si="21"/>
        <v>SOUSTRAITANT 4</v>
      </c>
      <c r="D121" s="135">
        <f t="shared" si="21"/>
        <v>0</v>
      </c>
      <c r="E121" s="152"/>
      <c r="F121" s="152"/>
      <c r="G121" s="153"/>
      <c r="P121" s="116"/>
      <c r="Q121" s="115"/>
      <c r="R121" s="92"/>
      <c r="S121" s="32"/>
      <c r="Y121" s="159"/>
      <c r="Z121" s="34"/>
      <c r="AA121" s="34"/>
      <c r="AB121" s="34"/>
      <c r="AC121" s="34"/>
      <c r="AD121" s="34"/>
      <c r="AE121" s="34"/>
    </row>
    <row r="122" spans="2:31" ht="15.95" customHeight="1" thickBot="1" x14ac:dyDescent="0.3">
      <c r="B122" s="136"/>
      <c r="C122" s="137"/>
      <c r="D122" s="138"/>
      <c r="E122" s="137"/>
      <c r="F122" s="137"/>
      <c r="G122" s="137"/>
      <c r="H122" s="137"/>
      <c r="I122" s="137"/>
      <c r="J122" s="137"/>
      <c r="K122" s="137"/>
      <c r="L122" s="137"/>
      <c r="M122" s="137"/>
      <c r="N122" s="137"/>
      <c r="O122" s="15"/>
      <c r="P122" s="15"/>
      <c r="Q122" s="15"/>
      <c r="R122" s="139"/>
    </row>
    <row r="123" spans="2:31" ht="32.25" customHeight="1" x14ac:dyDescent="0.25">
      <c r="C123" s="140"/>
      <c r="D123" s="141"/>
      <c r="N123" s="196"/>
      <c r="O123" s="142"/>
      <c r="P123" s="142"/>
      <c r="Q123" s="142"/>
    </row>
    <row r="124" spans="2:31" ht="32.25" customHeight="1" x14ac:dyDescent="0.25">
      <c r="D124" s="140"/>
      <c r="E124" s="140"/>
      <c r="F124" s="140"/>
      <c r="G124" s="140"/>
      <c r="H124" s="140"/>
      <c r="I124" s="140"/>
      <c r="J124" s="140"/>
      <c r="K124" s="140"/>
      <c r="L124" s="140"/>
      <c r="M124" s="140"/>
    </row>
    <row r="125" spans="2:31" ht="32.25" customHeight="1" x14ac:dyDescent="0.25"/>
    <row r="126" spans="2:31" ht="32.25" customHeight="1" x14ac:dyDescent="0.25"/>
    <row r="127" spans="2:31" ht="32.25" customHeight="1" x14ac:dyDescent="0.25">
      <c r="C127" s="15"/>
      <c r="N127" s="15"/>
    </row>
    <row r="128" spans="2:31" s="143" customFormat="1" ht="32.25" customHeight="1" x14ac:dyDescent="0.25">
      <c r="C128" s="15"/>
      <c r="D128" s="15"/>
      <c r="E128" s="15"/>
      <c r="F128" s="15"/>
      <c r="G128" s="15"/>
      <c r="H128" s="15"/>
      <c r="I128" s="15"/>
      <c r="J128" s="15"/>
      <c r="K128" s="15"/>
      <c r="L128" s="15"/>
      <c r="M128" s="15"/>
      <c r="N128" s="15"/>
      <c r="O128" s="15"/>
      <c r="P128" s="3"/>
      <c r="Q128" s="3"/>
      <c r="R128" s="3"/>
      <c r="X128" s="144"/>
      <c r="Y128" s="160"/>
      <c r="Z128" s="144"/>
      <c r="AA128" s="144"/>
      <c r="AB128" s="144"/>
      <c r="AC128" s="144"/>
      <c r="AD128" s="144"/>
    </row>
    <row r="129" spans="4:15" ht="32.25" customHeight="1" x14ac:dyDescent="0.25">
      <c r="D129" s="15"/>
      <c r="E129" s="15"/>
      <c r="F129" s="15"/>
      <c r="G129" s="15"/>
      <c r="H129" s="15"/>
      <c r="I129" s="15"/>
      <c r="J129" s="15"/>
      <c r="K129" s="15"/>
      <c r="L129" s="15"/>
      <c r="M129" s="15"/>
      <c r="O129" s="15"/>
    </row>
    <row r="130" spans="4:15" ht="32.25" customHeight="1" x14ac:dyDescent="0.25"/>
    <row r="131" spans="4:15" ht="32.25" customHeight="1" x14ac:dyDescent="0.25"/>
    <row r="132" spans="4:15" ht="31.5" customHeight="1" x14ac:dyDescent="0.25"/>
    <row r="133" spans="4:15" ht="16.149999999999999" customHeight="1" x14ac:dyDescent="0.25"/>
    <row r="134" spans="4:15" ht="33.6" customHeight="1" x14ac:dyDescent="0.25"/>
    <row r="135" spans="4:15" ht="6.6" customHeight="1" x14ac:dyDescent="0.25"/>
    <row r="139" spans="4:15" ht="15.6" customHeight="1" x14ac:dyDescent="0.25"/>
  </sheetData>
  <mergeCells count="82">
    <mergeCell ref="F2:K2"/>
    <mergeCell ref="C4:D4"/>
    <mergeCell ref="E4:J4"/>
    <mergeCell ref="C6:D6"/>
    <mergeCell ref="F6:H6"/>
    <mergeCell ref="C24:D24"/>
    <mergeCell ref="C25:D25"/>
    <mergeCell ref="C26:D26"/>
    <mergeCell ref="C27:D27"/>
    <mergeCell ref="E17:K17"/>
    <mergeCell ref="C19:D19"/>
    <mergeCell ref="C20:D20"/>
    <mergeCell ref="C21:D21"/>
    <mergeCell ref="C22:D22"/>
    <mergeCell ref="C23:D23"/>
    <mergeCell ref="E28:K28"/>
    <mergeCell ref="C30:L30"/>
    <mergeCell ref="C60:D60"/>
    <mergeCell ref="C34:C36"/>
    <mergeCell ref="C37:C39"/>
    <mergeCell ref="C40:C42"/>
    <mergeCell ref="C43:C45"/>
    <mergeCell ref="C46:C48"/>
    <mergeCell ref="C49:C51"/>
    <mergeCell ref="C53:D53"/>
    <mergeCell ref="C55:D55"/>
    <mergeCell ref="C56:D56"/>
    <mergeCell ref="C57:D57"/>
    <mergeCell ref="C59:D59"/>
    <mergeCell ref="C31:C33"/>
    <mergeCell ref="C62:D62"/>
    <mergeCell ref="E62:L62"/>
    <mergeCell ref="C63:D63"/>
    <mergeCell ref="E63:L63"/>
    <mergeCell ref="C65:D65"/>
    <mergeCell ref="E65:L65"/>
    <mergeCell ref="C66:D66"/>
    <mergeCell ref="E66:L66"/>
    <mergeCell ref="C68:D68"/>
    <mergeCell ref="E68:L68"/>
    <mergeCell ref="C69:D69"/>
    <mergeCell ref="E69:L69"/>
    <mergeCell ref="E86:K86"/>
    <mergeCell ref="C72:L72"/>
    <mergeCell ref="E74:K74"/>
    <mergeCell ref="C75:D75"/>
    <mergeCell ref="C76:D76"/>
    <mergeCell ref="C77:D77"/>
    <mergeCell ref="C78:D78"/>
    <mergeCell ref="C80:D80"/>
    <mergeCell ref="C81:D81"/>
    <mergeCell ref="C82:D82"/>
    <mergeCell ref="C84:D84"/>
    <mergeCell ref="E84:L84"/>
    <mergeCell ref="C99:D99"/>
    <mergeCell ref="E99:L99"/>
    <mergeCell ref="C87:D87"/>
    <mergeCell ref="C88:D88"/>
    <mergeCell ref="C89:D89"/>
    <mergeCell ref="C90:D90"/>
    <mergeCell ref="C92:D92"/>
    <mergeCell ref="C93:D93"/>
    <mergeCell ref="C94:D94"/>
    <mergeCell ref="C96:D96"/>
    <mergeCell ref="E96:L96"/>
    <mergeCell ref="C98:D98"/>
    <mergeCell ref="E98:L98"/>
    <mergeCell ref="C101:D101"/>
    <mergeCell ref="E101:L101"/>
    <mergeCell ref="C102:D102"/>
    <mergeCell ref="E102:L102"/>
    <mergeCell ref="C106:D106"/>
    <mergeCell ref="E106:L106"/>
    <mergeCell ref="C111:G111"/>
    <mergeCell ref="P106:Q106"/>
    <mergeCell ref="C107:D107"/>
    <mergeCell ref="E107:L107"/>
    <mergeCell ref="C108:D108"/>
    <mergeCell ref="E108:L108"/>
    <mergeCell ref="C109:D109"/>
    <mergeCell ref="E109:L109"/>
    <mergeCell ref="P109:Q109"/>
  </mergeCells>
  <dataValidations count="2">
    <dataValidation type="list" allowBlank="1" showInputMessage="1" showErrorMessage="1" sqref="E22:K22" xr:uid="{00000000-0002-0000-0200-000000000000}">
      <formula1>$G$7:$G$10</formula1>
    </dataValidation>
    <dataValidation type="list" allowBlank="1" showInputMessage="1" showErrorMessage="1" sqref="L22" xr:uid="{00000000-0002-0000-0200-000001000000}">
      <formula1>#REF!</formula1>
    </dataValidation>
  </dataValidations>
  <pageMargins left="0.38958333333333334" right="0.20833333333333334" top="0.41555555555555557" bottom="0.74803149606299213" header="0.31496062992125984" footer="0.31496062992125984"/>
  <pageSetup paperSize="8" scale="87" fitToWidth="0"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9:Q24"/>
  <sheetViews>
    <sheetView tabSelected="1" topLeftCell="D25" zoomScale="130" zoomScaleNormal="130" workbookViewId="0">
      <selection activeCell="F24" sqref="F24:H24"/>
    </sheetView>
  </sheetViews>
  <sheetFormatPr baseColWidth="10" defaultRowHeight="15" x14ac:dyDescent="0.25"/>
  <cols>
    <col min="3" max="3" width="38.140625" bestFit="1" customWidth="1"/>
    <col min="4" max="4" width="44.7109375" customWidth="1"/>
    <col min="5" max="5" width="30.140625" customWidth="1"/>
    <col min="8" max="8" width="29.7109375" customWidth="1"/>
    <col min="10" max="10" width="30.7109375" customWidth="1"/>
    <col min="11" max="11" width="28" customWidth="1"/>
  </cols>
  <sheetData>
    <row r="9" spans="1:17" ht="15.75" thickBot="1" x14ac:dyDescent="0.3"/>
    <row r="10" spans="1:17" s="202" customFormat="1" ht="69.599999999999994" customHeight="1" x14ac:dyDescent="0.25">
      <c r="A10" s="198"/>
      <c r="B10" s="199"/>
      <c r="C10" s="289" t="s">
        <v>102</v>
      </c>
      <c r="D10" s="289"/>
      <c r="E10" s="289"/>
      <c r="F10" s="289"/>
      <c r="G10" s="289"/>
      <c r="H10" s="289"/>
      <c r="I10" s="289"/>
      <c r="J10" s="289"/>
      <c r="K10" s="200"/>
      <c r="L10" s="201"/>
    </row>
    <row r="11" spans="1:17" s="202" customFormat="1" ht="13.5" x14ac:dyDescent="0.25">
      <c r="A11" s="198"/>
      <c r="B11" s="203"/>
      <c r="C11" s="201"/>
      <c r="D11" s="201"/>
      <c r="E11" s="201"/>
      <c r="F11" s="201"/>
      <c r="G11" s="201"/>
      <c r="H11" s="201"/>
      <c r="I11" s="201"/>
      <c r="J11" s="201"/>
      <c r="K11" s="204"/>
      <c r="L11" s="201"/>
    </row>
    <row r="12" spans="1:17" s="202" customFormat="1" ht="13.5" x14ac:dyDescent="0.25">
      <c r="A12" s="198"/>
      <c r="B12" s="203"/>
      <c r="C12" s="205"/>
      <c r="D12" s="205"/>
      <c r="E12" s="205"/>
      <c r="F12" s="205"/>
      <c r="G12" s="205"/>
      <c r="H12" s="205"/>
      <c r="I12" s="205"/>
      <c r="J12" s="205"/>
      <c r="K12" s="204"/>
      <c r="L12" s="201"/>
      <c r="M12" s="206"/>
      <c r="N12" s="206"/>
      <c r="O12" s="206"/>
      <c r="P12" s="206"/>
      <c r="Q12" s="206"/>
    </row>
    <row r="13" spans="1:17" s="202" customFormat="1" ht="13.5" x14ac:dyDescent="0.25">
      <c r="A13" s="198"/>
      <c r="B13" s="203"/>
      <c r="C13" s="207"/>
      <c r="D13" s="207"/>
      <c r="E13" s="207"/>
      <c r="F13" s="207"/>
      <c r="G13" s="207"/>
      <c r="H13" s="207"/>
      <c r="I13" s="207"/>
      <c r="J13" s="207"/>
      <c r="K13" s="204"/>
      <c r="L13" s="201"/>
      <c r="M13" s="206"/>
      <c r="N13" s="206"/>
      <c r="O13" s="206"/>
      <c r="P13" s="206"/>
      <c r="Q13" s="206"/>
    </row>
    <row r="14" spans="1:17" s="202" customFormat="1" ht="13.5" x14ac:dyDescent="0.25">
      <c r="A14" s="198"/>
      <c r="B14" s="203"/>
      <c r="C14" s="208" t="s">
        <v>103</v>
      </c>
      <c r="D14" s="208"/>
      <c r="E14" s="208"/>
      <c r="F14" s="208"/>
      <c r="G14" s="208"/>
      <c r="H14" s="208"/>
      <c r="I14" s="208"/>
      <c r="J14" s="208"/>
      <c r="K14" s="204"/>
      <c r="L14" s="201"/>
      <c r="M14" s="206"/>
      <c r="N14" s="206"/>
      <c r="O14" s="206"/>
      <c r="P14" s="206"/>
      <c r="Q14" s="206"/>
    </row>
    <row r="15" spans="1:17" s="202" customFormat="1" ht="13.5" x14ac:dyDescent="0.25">
      <c r="B15" s="209"/>
      <c r="C15" s="210"/>
      <c r="D15" s="210"/>
      <c r="E15" s="210"/>
      <c r="F15" s="210"/>
      <c r="G15" s="210"/>
      <c r="H15" s="210"/>
      <c r="I15" s="210"/>
      <c r="J15" s="210"/>
      <c r="K15" s="211"/>
      <c r="L15" s="212"/>
      <c r="M15" s="206"/>
      <c r="N15" s="206"/>
      <c r="O15" s="206"/>
      <c r="P15" s="206"/>
      <c r="Q15" s="206"/>
    </row>
    <row r="16" spans="1:17" s="219" customFormat="1" ht="20.25" x14ac:dyDescent="0.25">
      <c r="A16" s="213"/>
      <c r="B16" s="203"/>
      <c r="C16" s="214" t="s">
        <v>104</v>
      </c>
      <c r="D16" s="215"/>
      <c r="E16" s="216"/>
      <c r="F16" s="216"/>
      <c r="G16" s="216"/>
      <c r="H16" s="216"/>
      <c r="I16" s="216"/>
      <c r="J16" s="216"/>
      <c r="K16" s="217"/>
      <c r="L16" s="201"/>
      <c r="M16" s="218"/>
      <c r="N16" s="218"/>
      <c r="O16" s="218"/>
      <c r="P16" s="218"/>
      <c r="Q16" s="218"/>
    </row>
    <row r="17" spans="1:17" s="219" customFormat="1" ht="20.25" x14ac:dyDescent="0.25">
      <c r="A17" s="213"/>
      <c r="B17" s="203"/>
      <c r="C17" s="214" t="s">
        <v>3</v>
      </c>
      <c r="D17" s="215"/>
      <c r="E17" s="216"/>
      <c r="F17" s="216"/>
      <c r="G17" s="216"/>
      <c r="H17" s="216"/>
      <c r="I17" s="216"/>
      <c r="J17" s="216"/>
      <c r="K17" s="217"/>
      <c r="L17" s="201"/>
      <c r="M17" s="218"/>
      <c r="N17" s="218"/>
      <c r="O17" s="218"/>
      <c r="P17" s="218"/>
      <c r="Q17" s="218"/>
    </row>
    <row r="18" spans="1:17" s="219" customFormat="1" ht="20.25" x14ac:dyDescent="0.25">
      <c r="A18" s="213"/>
      <c r="B18" s="203"/>
      <c r="C18" s="214" t="s">
        <v>6</v>
      </c>
      <c r="D18" s="215"/>
      <c r="E18" s="216"/>
      <c r="F18" s="216"/>
      <c r="G18" s="216"/>
      <c r="H18" s="216"/>
      <c r="I18" s="216"/>
      <c r="J18" s="216"/>
      <c r="K18" s="217"/>
      <c r="L18" s="201"/>
      <c r="M18" s="218"/>
      <c r="N18" s="218"/>
      <c r="O18" s="218"/>
      <c r="P18" s="218"/>
      <c r="Q18" s="218"/>
    </row>
    <row r="19" spans="1:17" s="219" customFormat="1" ht="20.25" x14ac:dyDescent="0.25">
      <c r="A19" s="213"/>
      <c r="B19" s="203"/>
      <c r="C19" s="214" t="s">
        <v>8</v>
      </c>
      <c r="D19" s="215"/>
      <c r="E19" s="216"/>
      <c r="F19" s="216"/>
      <c r="G19" s="216"/>
      <c r="H19" s="216"/>
      <c r="I19" s="216"/>
      <c r="J19" s="216"/>
      <c r="K19" s="217"/>
      <c r="L19" s="201"/>
      <c r="M19" s="218"/>
      <c r="N19" s="218"/>
      <c r="O19" s="218"/>
      <c r="P19" s="218"/>
      <c r="Q19" s="218"/>
    </row>
    <row r="20" spans="1:17" s="219" customFormat="1" ht="20.25" x14ac:dyDescent="0.25">
      <c r="A20" s="213"/>
      <c r="B20" s="203"/>
      <c r="C20" s="214" t="s">
        <v>12</v>
      </c>
      <c r="D20" s="215"/>
      <c r="E20" s="216"/>
      <c r="F20" s="216"/>
      <c r="G20" s="216"/>
      <c r="H20" s="216"/>
      <c r="I20" s="216"/>
      <c r="J20" s="216"/>
      <c r="K20" s="217"/>
      <c r="L20" s="201"/>
      <c r="M20" s="218"/>
      <c r="N20" s="218"/>
      <c r="O20" s="218"/>
      <c r="P20" s="218"/>
      <c r="Q20" s="218"/>
    </row>
    <row r="21" spans="1:17" s="219" customFormat="1" ht="19.5" x14ac:dyDescent="0.25">
      <c r="A21" s="213"/>
      <c r="B21" s="203"/>
      <c r="C21" s="214" t="s">
        <v>13</v>
      </c>
      <c r="D21" s="215"/>
      <c r="E21" s="216"/>
      <c r="F21" s="216"/>
      <c r="G21" s="216"/>
      <c r="H21" s="216"/>
      <c r="I21" s="216"/>
      <c r="J21" s="216"/>
      <c r="K21" s="217"/>
      <c r="L21" s="201"/>
    </row>
    <row r="22" spans="1:17" s="202" customFormat="1" ht="13.5" x14ac:dyDescent="0.25">
      <c r="A22" s="198"/>
      <c r="B22" s="220"/>
      <c r="C22" s="207"/>
      <c r="D22" s="207"/>
      <c r="E22" s="207"/>
      <c r="F22" s="207"/>
      <c r="G22" s="207"/>
      <c r="H22" s="207"/>
      <c r="I22" s="207"/>
      <c r="J22" s="207"/>
      <c r="K22" s="204"/>
      <c r="L22" s="207"/>
    </row>
    <row r="23" spans="1:17" s="202" customFormat="1" ht="13.5" x14ac:dyDescent="0.25">
      <c r="A23" s="198"/>
      <c r="B23" s="221"/>
      <c r="C23" s="208" t="s">
        <v>105</v>
      </c>
      <c r="D23" s="208" t="s">
        <v>107</v>
      </c>
      <c r="E23" s="208" t="s">
        <v>108</v>
      </c>
      <c r="F23" s="290" t="s">
        <v>109</v>
      </c>
      <c r="G23" s="290"/>
      <c r="H23" s="290"/>
      <c r="I23" s="290" t="s">
        <v>111</v>
      </c>
      <c r="J23" s="290"/>
      <c r="K23" s="204"/>
      <c r="L23" s="222"/>
    </row>
    <row r="24" spans="1:17" s="224" customFormat="1" ht="162.75" customHeight="1" x14ac:dyDescent="0.25">
      <c r="C24" s="223" t="s">
        <v>106</v>
      </c>
      <c r="D24" s="224" t="s">
        <v>110</v>
      </c>
      <c r="E24" s="215"/>
      <c r="F24" s="291" t="s">
        <v>112</v>
      </c>
      <c r="G24" s="291"/>
      <c r="H24" s="291"/>
      <c r="I24" s="292" t="s">
        <v>113</v>
      </c>
      <c r="J24" s="293"/>
    </row>
  </sheetData>
  <mergeCells count="5">
    <mergeCell ref="C10:J10"/>
    <mergeCell ref="F23:H23"/>
    <mergeCell ref="I23:J23"/>
    <mergeCell ref="F24:H24"/>
    <mergeCell ref="I24:J24"/>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AD24"/>
  <sheetViews>
    <sheetView workbookViewId="0">
      <selection activeCell="B14" sqref="B14:C14"/>
    </sheetView>
  </sheetViews>
  <sheetFormatPr baseColWidth="10" defaultRowHeight="15" x14ac:dyDescent="0.25"/>
  <cols>
    <col min="1" max="1" width="6.85546875" customWidth="1"/>
    <col min="3" max="3" width="23.85546875" customWidth="1"/>
    <col min="4" max="4" width="92" customWidth="1"/>
    <col min="12" max="12" width="21.5703125" customWidth="1"/>
  </cols>
  <sheetData>
    <row r="2" spans="1:30" x14ac:dyDescent="0.25">
      <c r="A2" s="296" t="s">
        <v>119</v>
      </c>
      <c r="B2" s="296"/>
      <c r="C2" s="296"/>
      <c r="D2" s="296"/>
    </row>
    <row r="4" spans="1:30" ht="60.75" customHeight="1" x14ac:dyDescent="0.25">
      <c r="B4" s="294" t="s">
        <v>118</v>
      </c>
      <c r="C4" s="294"/>
      <c r="D4" s="225"/>
    </row>
    <row r="6" spans="1:30" ht="15.75" thickBot="1" x14ac:dyDescent="0.3">
      <c r="B6" s="295" t="s">
        <v>114</v>
      </c>
      <c r="C6" s="295"/>
    </row>
    <row r="7" spans="1:30" s="15" customFormat="1" ht="32.25" thickBot="1" x14ac:dyDescent="0.3">
      <c r="B7" s="32"/>
      <c r="C7" s="226" t="s">
        <v>72</v>
      </c>
      <c r="D7" s="227"/>
      <c r="E7" s="279">
        <f>'DPGF Offre de base'!E109:L109</f>
        <v>0</v>
      </c>
      <c r="F7" s="228"/>
      <c r="G7" s="228"/>
      <c r="H7" s="228"/>
      <c r="I7" s="228"/>
      <c r="J7" s="228"/>
      <c r="K7" s="228"/>
      <c r="L7" s="229"/>
      <c r="N7" s="125"/>
      <c r="O7" s="195"/>
      <c r="P7" s="195"/>
      <c r="Q7" s="195"/>
      <c r="R7" s="33"/>
      <c r="X7" s="34"/>
      <c r="Y7" s="159"/>
      <c r="Z7" s="34"/>
      <c r="AA7" s="34"/>
      <c r="AB7" s="34"/>
      <c r="AC7" s="34"/>
      <c r="AD7" s="34"/>
    </row>
    <row r="9" spans="1:30" ht="15.75" thickBot="1" x14ac:dyDescent="0.3">
      <c r="B9" s="295" t="s">
        <v>115</v>
      </c>
      <c r="C9" s="295"/>
    </row>
    <row r="10" spans="1:30" s="15" customFormat="1" ht="32.25" thickBot="1" x14ac:dyDescent="0.3">
      <c r="B10" s="32"/>
      <c r="C10" s="226" t="s">
        <v>50</v>
      </c>
      <c r="D10" s="227"/>
      <c r="E10" s="280">
        <f>E7</f>
        <v>0</v>
      </c>
      <c r="F10" s="281"/>
      <c r="G10" s="281"/>
      <c r="H10" s="281"/>
      <c r="I10" s="281"/>
      <c r="J10" s="281"/>
      <c r="K10" s="281"/>
      <c r="L10" s="282"/>
      <c r="N10" s="125"/>
      <c r="O10" s="195"/>
      <c r="P10" s="275"/>
      <c r="Q10" s="275"/>
      <c r="R10" s="33"/>
      <c r="X10" s="34"/>
      <c r="Y10" s="159"/>
      <c r="Z10" s="34"/>
      <c r="AA10" s="34"/>
      <c r="AB10" s="34"/>
      <c r="AC10" s="34"/>
      <c r="AD10" s="34"/>
    </row>
    <row r="11" spans="1:30" s="15" customFormat="1" ht="32.25" thickBot="1" x14ac:dyDescent="0.3">
      <c r="B11" s="32"/>
      <c r="C11" s="226" t="s">
        <v>52</v>
      </c>
      <c r="D11" s="227"/>
      <c r="E11" s="279">
        <f>'PSE OBLIG N°1'!E109:L109</f>
        <v>0</v>
      </c>
      <c r="F11" s="228"/>
      <c r="G11" s="228"/>
      <c r="H11" s="228"/>
      <c r="I11" s="228"/>
      <c r="J11" s="228"/>
      <c r="K11" s="228"/>
      <c r="L11" s="229"/>
      <c r="N11" s="125"/>
      <c r="O11" s="195"/>
      <c r="P11" s="195"/>
      <c r="Q11" s="195"/>
      <c r="R11" s="33"/>
      <c r="X11" s="34"/>
      <c r="Y11" s="159"/>
      <c r="Z11" s="34"/>
      <c r="AA11" s="34"/>
      <c r="AB11" s="34"/>
      <c r="AC11" s="34"/>
      <c r="AD11" s="34"/>
    </row>
    <row r="12" spans="1:30" s="15" customFormat="1" ht="32.25" thickBot="1" x14ac:dyDescent="0.3">
      <c r="B12" s="32"/>
      <c r="C12" s="226" t="s">
        <v>72</v>
      </c>
      <c r="D12" s="227"/>
      <c r="E12" s="279">
        <f>E10+E11</f>
        <v>0</v>
      </c>
      <c r="F12" s="228"/>
      <c r="G12" s="228"/>
      <c r="H12" s="228"/>
      <c r="I12" s="228"/>
      <c r="J12" s="228"/>
      <c r="K12" s="228"/>
      <c r="L12" s="229"/>
      <c r="N12" s="125"/>
      <c r="O12" s="195"/>
      <c r="P12" s="195"/>
      <c r="Q12" s="195"/>
      <c r="R12" s="33"/>
      <c r="X12" s="34"/>
      <c r="Y12" s="159"/>
      <c r="Z12" s="34"/>
      <c r="AA12" s="34"/>
      <c r="AB12" s="34"/>
      <c r="AC12" s="34"/>
      <c r="AD12" s="34"/>
    </row>
    <row r="14" spans="1:30" ht="15.75" thickBot="1" x14ac:dyDescent="0.3">
      <c r="B14" s="295" t="s">
        <v>116</v>
      </c>
      <c r="C14" s="295"/>
    </row>
    <row r="15" spans="1:30" s="15" customFormat="1" ht="32.25" thickBot="1" x14ac:dyDescent="0.3">
      <c r="B15" s="32"/>
      <c r="C15" s="226" t="s">
        <v>50</v>
      </c>
      <c r="D15" s="227"/>
      <c r="E15" s="280">
        <f>E10</f>
        <v>0</v>
      </c>
      <c r="F15" s="281"/>
      <c r="G15" s="281"/>
      <c r="H15" s="281"/>
      <c r="I15" s="281"/>
      <c r="J15" s="281"/>
      <c r="K15" s="281"/>
      <c r="L15" s="282"/>
      <c r="N15" s="125"/>
      <c r="O15" s="195"/>
      <c r="P15" s="275"/>
      <c r="Q15" s="275"/>
      <c r="R15" s="33"/>
      <c r="X15" s="34"/>
      <c r="Y15" s="159"/>
      <c r="Z15" s="34"/>
      <c r="AA15" s="34"/>
      <c r="AB15" s="34"/>
      <c r="AC15" s="34"/>
      <c r="AD15" s="34"/>
    </row>
    <row r="16" spans="1:30" s="15" customFormat="1" ht="32.25" thickBot="1" x14ac:dyDescent="0.3">
      <c r="B16" s="32"/>
      <c r="C16" s="226" t="s">
        <v>52</v>
      </c>
      <c r="D16" s="227"/>
      <c r="E16" s="279">
        <f>'PSE OBLIG N°2'!E109:L109</f>
        <v>0</v>
      </c>
      <c r="F16" s="228"/>
      <c r="G16" s="228"/>
      <c r="H16" s="228"/>
      <c r="I16" s="228"/>
      <c r="J16" s="228"/>
      <c r="K16" s="228"/>
      <c r="L16" s="229"/>
      <c r="N16" s="125"/>
      <c r="O16" s="195"/>
      <c r="P16" s="195"/>
      <c r="Q16" s="195"/>
      <c r="R16" s="33"/>
      <c r="X16" s="34"/>
      <c r="Y16" s="159"/>
      <c r="Z16" s="34"/>
      <c r="AA16" s="34"/>
      <c r="AB16" s="34"/>
      <c r="AC16" s="34"/>
      <c r="AD16" s="34"/>
    </row>
    <row r="17" spans="2:30" s="15" customFormat="1" ht="32.25" thickBot="1" x14ac:dyDescent="0.3">
      <c r="B17" s="32"/>
      <c r="C17" s="226" t="s">
        <v>72</v>
      </c>
      <c r="D17" s="227"/>
      <c r="E17" s="279">
        <f>E15+E16</f>
        <v>0</v>
      </c>
      <c r="F17" s="228"/>
      <c r="G17" s="228"/>
      <c r="H17" s="228"/>
      <c r="I17" s="228"/>
      <c r="J17" s="228"/>
      <c r="K17" s="228"/>
      <c r="L17" s="229"/>
      <c r="N17" s="125"/>
      <c r="O17" s="195"/>
      <c r="P17" s="195"/>
      <c r="Q17" s="195"/>
      <c r="R17" s="33"/>
      <c r="X17" s="34"/>
      <c r="Y17" s="159"/>
      <c r="Z17" s="34"/>
      <c r="AA17" s="34"/>
      <c r="AB17" s="34"/>
      <c r="AC17" s="34"/>
      <c r="AD17" s="34"/>
    </row>
    <row r="20" spans="2:30" ht="15.75" thickBot="1" x14ac:dyDescent="0.3">
      <c r="B20" s="295" t="s">
        <v>117</v>
      </c>
      <c r="C20" s="295"/>
    </row>
    <row r="21" spans="2:30" s="15" customFormat="1" ht="32.25" thickBot="1" x14ac:dyDescent="0.3">
      <c r="B21" s="32"/>
      <c r="C21" s="226" t="s">
        <v>50</v>
      </c>
      <c r="D21" s="227"/>
      <c r="E21" s="280">
        <f>E10</f>
        <v>0</v>
      </c>
      <c r="F21" s="281"/>
      <c r="G21" s="281"/>
      <c r="H21" s="281"/>
      <c r="I21" s="281"/>
      <c r="J21" s="281"/>
      <c r="K21" s="281"/>
      <c r="L21" s="282"/>
      <c r="N21" s="125"/>
      <c r="O21" s="195"/>
      <c r="P21" s="275"/>
      <c r="Q21" s="275"/>
      <c r="R21" s="33"/>
      <c r="X21" s="34"/>
      <c r="Y21" s="159"/>
      <c r="Z21" s="34"/>
      <c r="AA21" s="34"/>
      <c r="AB21" s="34"/>
      <c r="AC21" s="34"/>
      <c r="AD21" s="34"/>
    </row>
    <row r="22" spans="2:30" s="15" customFormat="1" ht="32.25" thickBot="1" x14ac:dyDescent="0.3">
      <c r="B22" s="32"/>
      <c r="C22" s="226" t="s">
        <v>52</v>
      </c>
      <c r="D22" s="227"/>
      <c r="E22" s="279">
        <f>E11</f>
        <v>0</v>
      </c>
      <c r="F22" s="228"/>
      <c r="G22" s="228"/>
      <c r="H22" s="228"/>
      <c r="I22" s="228"/>
      <c r="J22" s="228"/>
      <c r="K22" s="228"/>
      <c r="L22" s="229"/>
      <c r="N22" s="125"/>
      <c r="O22" s="195"/>
      <c r="P22" s="195"/>
      <c r="Q22" s="195"/>
      <c r="R22" s="33"/>
      <c r="X22" s="34"/>
      <c r="Y22" s="159"/>
      <c r="Z22" s="34"/>
      <c r="AA22" s="34"/>
      <c r="AB22" s="34"/>
      <c r="AC22" s="34"/>
      <c r="AD22" s="34"/>
    </row>
    <row r="23" spans="2:30" s="15" customFormat="1" ht="32.25" thickBot="1" x14ac:dyDescent="0.3">
      <c r="B23" s="32"/>
      <c r="C23" s="226" t="s">
        <v>72</v>
      </c>
      <c r="D23" s="227"/>
      <c r="E23" s="279">
        <f>E16</f>
        <v>0</v>
      </c>
      <c r="F23" s="228"/>
      <c r="G23" s="228"/>
      <c r="H23" s="228"/>
      <c r="I23" s="228"/>
      <c r="J23" s="228"/>
      <c r="K23" s="228"/>
      <c r="L23" s="229"/>
      <c r="N23" s="125"/>
      <c r="O23" s="195"/>
      <c r="P23" s="195"/>
      <c r="Q23" s="195"/>
      <c r="R23" s="33"/>
      <c r="X23" s="34"/>
      <c r="Y23" s="159"/>
      <c r="Z23" s="34"/>
      <c r="AA23" s="34"/>
      <c r="AB23" s="34"/>
      <c r="AC23" s="34"/>
      <c r="AD23" s="34"/>
    </row>
    <row r="24" spans="2:30" s="15" customFormat="1" ht="32.25" thickBot="1" x14ac:dyDescent="0.3">
      <c r="B24" s="32"/>
      <c r="C24" s="226" t="s">
        <v>72</v>
      </c>
      <c r="D24" s="227"/>
      <c r="E24" s="279">
        <f>E21+E22+E23</f>
        <v>0</v>
      </c>
      <c r="F24" s="228"/>
      <c r="G24" s="228"/>
      <c r="H24" s="228"/>
      <c r="I24" s="228"/>
      <c r="J24" s="228"/>
      <c r="K24" s="228"/>
      <c r="L24" s="229"/>
      <c r="N24" s="125"/>
      <c r="O24" s="195"/>
      <c r="P24" s="195"/>
      <c r="Q24" s="195"/>
      <c r="R24" s="33"/>
      <c r="X24" s="34"/>
      <c r="Y24" s="159"/>
      <c r="Z24" s="34"/>
      <c r="AA24" s="34"/>
      <c r="AB24" s="34"/>
      <c r="AC24" s="34"/>
      <c r="AD24" s="34"/>
    </row>
  </sheetData>
  <mergeCells count="31">
    <mergeCell ref="A2:D2"/>
    <mergeCell ref="C10:D10"/>
    <mergeCell ref="E10:L10"/>
    <mergeCell ref="P10:Q10"/>
    <mergeCell ref="C11:D11"/>
    <mergeCell ref="E11:L11"/>
    <mergeCell ref="C7:D7"/>
    <mergeCell ref="E7:L7"/>
    <mergeCell ref="P21:Q21"/>
    <mergeCell ref="C22:D22"/>
    <mergeCell ref="E22:L22"/>
    <mergeCell ref="C12:D12"/>
    <mergeCell ref="E12:L12"/>
    <mergeCell ref="C15:D15"/>
    <mergeCell ref="E15:L15"/>
    <mergeCell ref="P15:Q15"/>
    <mergeCell ref="C16:D16"/>
    <mergeCell ref="E16:L16"/>
    <mergeCell ref="C23:D23"/>
    <mergeCell ref="E23:L23"/>
    <mergeCell ref="C24:D24"/>
    <mergeCell ref="E24:L24"/>
    <mergeCell ref="B4:C4"/>
    <mergeCell ref="B6:C6"/>
    <mergeCell ref="B9:C9"/>
    <mergeCell ref="B14:C14"/>
    <mergeCell ref="B20:C20"/>
    <mergeCell ref="C17:D17"/>
    <mergeCell ref="E17:L17"/>
    <mergeCell ref="C21:D21"/>
    <mergeCell ref="E21:L21"/>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6</vt:i4>
      </vt:variant>
    </vt:vector>
  </HeadingPairs>
  <TitlesOfParts>
    <vt:vector size="11" baseType="lpstr">
      <vt:lpstr>DPGF Offre de base</vt:lpstr>
      <vt:lpstr>PSE OBLIG N°1</vt:lpstr>
      <vt:lpstr>PSE OBLIG N°2</vt:lpstr>
      <vt:lpstr>PACKAGE PSF°3</vt:lpstr>
      <vt:lpstr>Synthèse</vt:lpstr>
      <vt:lpstr>'DPGF Offre de base'!_Toc25250064</vt:lpstr>
      <vt:lpstr>'PSE OBLIG N°1'!_Toc25250064</vt:lpstr>
      <vt:lpstr>'PSE OBLIG N°2'!_Toc25250064</vt:lpstr>
      <vt:lpstr>'DPGF Offre de base'!Zone_d_impression</vt:lpstr>
      <vt:lpstr>'PSE OBLIG N°1'!Zone_d_impression</vt:lpstr>
      <vt:lpstr>'PSE OBLIG N°2'!Zone_d_impression</vt:lpstr>
    </vt:vector>
  </TitlesOfParts>
  <Company>AFD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SOUKA Kouwa</dc:creator>
  <cp:lastModifiedBy>SUPIOT Damien</cp:lastModifiedBy>
  <dcterms:created xsi:type="dcterms:W3CDTF">2022-06-30T14:20:39Z</dcterms:created>
  <dcterms:modified xsi:type="dcterms:W3CDTF">2025-10-06T15:23:20Z</dcterms:modified>
</cp:coreProperties>
</file>